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715" windowHeight="10050" activeTab="1"/>
  </bookViews>
  <sheets>
    <sheet name="Hoja1" sheetId="1" r:id="rId1"/>
    <sheet name="DIOT" sheetId="2" r:id="rId2"/>
    <sheet name="Hoja3" sheetId="3" r:id="rId3"/>
  </sheets>
  <calcPr calcId="144525" concurrentCalc="0"/>
</workbook>
</file>

<file path=xl/calcChain.xml><?xml version="1.0" encoding="utf-8"?>
<calcChain xmlns="http://schemas.openxmlformats.org/spreadsheetml/2006/main">
  <c r="H64" i="2" l="1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9" i="2"/>
  <c r="F129" i="2"/>
  <c r="D151" i="2"/>
  <c r="D144" i="2"/>
  <c r="H135" i="2"/>
  <c r="F184" i="2"/>
  <c r="H179" i="1"/>
  <c r="F178" i="1"/>
  <c r="F239" i="1"/>
  <c r="H20" i="1"/>
  <c r="H13" i="1"/>
  <c r="H71" i="1"/>
  <c r="H39" i="1"/>
  <c r="H35" i="1"/>
  <c r="H40" i="1"/>
  <c r="H17" i="1"/>
  <c r="H77" i="1"/>
  <c r="H8" i="1"/>
  <c r="H74" i="1"/>
  <c r="H4" i="1"/>
  <c r="H75" i="1"/>
  <c r="H48" i="1"/>
  <c r="H54" i="1"/>
  <c r="H96" i="1"/>
  <c r="H81" i="1"/>
  <c r="H76" i="1"/>
  <c r="H27" i="1"/>
  <c r="H23" i="1"/>
  <c r="H61" i="1"/>
  <c r="H36" i="1"/>
  <c r="H37" i="1"/>
  <c r="H38" i="1"/>
  <c r="H65" i="1"/>
  <c r="H21" i="1"/>
  <c r="H19" i="1"/>
  <c r="H28" i="1"/>
  <c r="H32" i="1"/>
  <c r="H24" i="1"/>
  <c r="H73" i="1"/>
  <c r="H5" i="1"/>
  <c r="H98" i="1"/>
  <c r="H93" i="1"/>
  <c r="H97" i="1"/>
  <c r="H72" i="1"/>
  <c r="H62" i="1"/>
  <c r="H84" i="1"/>
  <c r="H85" i="1"/>
  <c r="H91" i="1"/>
  <c r="H87" i="1"/>
  <c r="H63" i="1"/>
  <c r="H86" i="1"/>
  <c r="H99" i="1"/>
  <c r="H67" i="1"/>
  <c r="H78" i="1"/>
  <c r="H90" i="1"/>
  <c r="H52" i="1"/>
  <c r="H49" i="1"/>
  <c r="H29" i="1"/>
  <c r="H47" i="1"/>
  <c r="H14" i="1"/>
  <c r="H22" i="1"/>
  <c r="H50" i="1"/>
  <c r="H45" i="1"/>
  <c r="H33" i="1"/>
  <c r="H34" i="1"/>
  <c r="H41" i="1"/>
  <c r="H42" i="1"/>
  <c r="H30" i="1"/>
  <c r="H15" i="1"/>
  <c r="H11" i="1"/>
  <c r="H55" i="1"/>
  <c r="H26" i="1"/>
  <c r="H12" i="1"/>
  <c r="H25" i="1"/>
  <c r="H79" i="1"/>
  <c r="H31" i="1"/>
  <c r="H43" i="1"/>
  <c r="H16" i="1"/>
  <c r="H53" i="1"/>
  <c r="H68" i="1"/>
  <c r="H18" i="1"/>
  <c r="H6" i="1"/>
  <c r="H64" i="1"/>
  <c r="H56" i="1"/>
  <c r="H70" i="1"/>
  <c r="H58" i="1"/>
  <c r="H51" i="1"/>
  <c r="H89" i="1"/>
  <c r="H92" i="1"/>
  <c r="H88" i="1"/>
  <c r="H94" i="1"/>
  <c r="H82" i="1"/>
  <c r="H57" i="1"/>
  <c r="H60" i="1"/>
  <c r="H44" i="1"/>
  <c r="H83" i="1"/>
  <c r="H95" i="1"/>
  <c r="H59" i="1"/>
  <c r="H66" i="1"/>
  <c r="H80" i="1"/>
  <c r="H9" i="1"/>
  <c r="H10" i="1"/>
  <c r="H7" i="1"/>
  <c r="H46" i="1"/>
  <c r="H69" i="1"/>
  <c r="H178" i="1"/>
  <c r="D178" i="1"/>
</calcChain>
</file>

<file path=xl/sharedStrings.xml><?xml version="1.0" encoding="utf-8"?>
<sst xmlns="http://schemas.openxmlformats.org/spreadsheetml/2006/main" count="455" uniqueCount="66">
  <si>
    <t>TLU080610C81</t>
  </si>
  <si>
    <t>HFP850117EQ7</t>
  </si>
  <si>
    <t>CVA041027H80</t>
  </si>
  <si>
    <t>FMC131016JB6</t>
  </si>
  <si>
    <t>PIRM840414FU4</t>
  </si>
  <si>
    <t>ODM950324V2A</t>
  </si>
  <si>
    <t>RUHH781003942</t>
  </si>
  <si>
    <t>JISA790220JW4</t>
  </si>
  <si>
    <t>CALR750815K6A</t>
  </si>
  <si>
    <t>LECR4609103B7</t>
  </si>
  <si>
    <t>ZTR020614FH8</t>
  </si>
  <si>
    <t>MEHA7106087Q2</t>
  </si>
  <si>
    <t>SORA620815JQ3</t>
  </si>
  <si>
    <t>MOSP700128TV0</t>
  </si>
  <si>
    <t>CNA981103384</t>
  </si>
  <si>
    <t>CPC0503129X2</t>
  </si>
  <si>
    <t>SAOF850828653</t>
  </si>
  <si>
    <t>ACO090703HUA</t>
  </si>
  <si>
    <t>INV621022387</t>
  </si>
  <si>
    <t>RAMG6806252H1</t>
  </si>
  <si>
    <t>GOSD850929237</t>
  </si>
  <si>
    <t>RAGR8104112S5</t>
  </si>
  <si>
    <t>SABM600326FB1</t>
  </si>
  <si>
    <t>SVM140801185</t>
  </si>
  <si>
    <t>OFI920113KZ8</t>
  </si>
  <si>
    <t>LUEE7007208N9</t>
  </si>
  <si>
    <t>FHE120413BW2</t>
  </si>
  <si>
    <t>SEL0705121E8</t>
  </si>
  <si>
    <t>TOAI860401M3A</t>
  </si>
  <si>
    <t>GAA060704JX8</t>
  </si>
  <si>
    <t>CCA960624LL2</t>
  </si>
  <si>
    <t>AUN790725AY6</t>
  </si>
  <si>
    <t>DEM050714TN4</t>
  </si>
  <si>
    <t>NADG700924QC9</t>
  </si>
  <si>
    <t>SSH071023AG9</t>
  </si>
  <si>
    <t>GASA810224P46</t>
  </si>
  <si>
    <t>RETF530409RQ8</t>
  </si>
  <si>
    <t>TGR980209SJ2</t>
  </si>
  <si>
    <t>SSF010424JP9</t>
  </si>
  <si>
    <t>ETC100416DL1</t>
  </si>
  <si>
    <t>SEAD850319Q16</t>
  </si>
  <si>
    <t>GACJ7110303Q8</t>
  </si>
  <si>
    <t>ICE1101177V1</t>
  </si>
  <si>
    <t>CFE370814Q10</t>
  </si>
  <si>
    <t>OLR110530T83</t>
  </si>
  <si>
    <t>PAFA7002215F1</t>
  </si>
  <si>
    <t xml:space="preserve"> </t>
  </si>
  <si>
    <t>BNM840515VB1</t>
  </si>
  <si>
    <t>SEC030924K17</t>
  </si>
  <si>
    <t>FOMM850320ITA</t>
  </si>
  <si>
    <t>MASJ8201021H2</t>
  </si>
  <si>
    <t>RICR671030Q64</t>
  </si>
  <si>
    <t>GAMI6709168CA</t>
  </si>
  <si>
    <t>GUGF680930U29</t>
  </si>
  <si>
    <t>TJ0680807GU2</t>
  </si>
  <si>
    <t>TCB7401303A4</t>
  </si>
  <si>
    <t>RELA561010UZ0</t>
  </si>
  <si>
    <t>AUFL650804V53</t>
  </si>
  <si>
    <t xml:space="preserve">  </t>
  </si>
  <si>
    <t>PFT8201096L4</t>
  </si>
  <si>
    <t>OAC0905286R3</t>
  </si>
  <si>
    <t>DAC0811109N1</t>
  </si>
  <si>
    <t>BBA830831LJ2</t>
  </si>
  <si>
    <t>TME840315KT6</t>
  </si>
  <si>
    <t>CNM980114PI2</t>
  </si>
  <si>
    <t>AXT940727FP8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</si>
</sst>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39"/>
  <sheetViews>
    <sheetView topLeftCell="A166" workbookViewId="0">
      <selection activeCell="H240" sqref="H240"/>
    </sheetView>
  </sheetViews>
  <sheetFormatPr baseColWidth="10" defaultRowHeight="15" x14ac:dyDescent="0.25"/>
  <sheetData>
    <row r="3" spans="1:8" x14ac:dyDescent="0.25">
      <c r="A3" t="s">
        <v>46</v>
      </c>
      <c r="D3" t="s">
        <v>46</v>
      </c>
      <c r="F3" t="s">
        <v>46</v>
      </c>
      <c r="H3" t="s">
        <v>46</v>
      </c>
    </row>
    <row r="4" spans="1:8" x14ac:dyDescent="0.25">
      <c r="A4" t="s">
        <v>34</v>
      </c>
      <c r="D4">
        <v>9537.6000000000022</v>
      </c>
      <c r="F4">
        <v>0</v>
      </c>
      <c r="H4">
        <f t="shared" ref="H4:H35" si="0">+D4-F4</f>
        <v>9537.6000000000022</v>
      </c>
    </row>
    <row r="5" spans="1:8" x14ac:dyDescent="0.25">
      <c r="A5" t="s">
        <v>44</v>
      </c>
      <c r="D5">
        <v>9621.7985714285714</v>
      </c>
      <c r="F5">
        <v>2405.4496428571429</v>
      </c>
      <c r="H5">
        <f t="shared" si="0"/>
        <v>7216.3489285714286</v>
      </c>
    </row>
    <row r="6" spans="1:8" x14ac:dyDescent="0.25">
      <c r="A6" t="s">
        <v>29</v>
      </c>
      <c r="D6">
        <v>6896.5517241379321</v>
      </c>
      <c r="F6">
        <v>0</v>
      </c>
      <c r="H6">
        <f t="shared" si="0"/>
        <v>6896.5517241379321</v>
      </c>
    </row>
    <row r="7" spans="1:8" x14ac:dyDescent="0.25">
      <c r="A7" t="s">
        <v>8</v>
      </c>
      <c r="D7">
        <v>8308.5714285714275</v>
      </c>
      <c r="F7">
        <v>2077.1428571428569</v>
      </c>
      <c r="H7">
        <f t="shared" si="0"/>
        <v>6231.4285714285706</v>
      </c>
    </row>
    <row r="8" spans="1:8" x14ac:dyDescent="0.25">
      <c r="A8" t="s">
        <v>37</v>
      </c>
      <c r="D8">
        <v>7039.9999999999991</v>
      </c>
      <c r="F8">
        <v>1759.9999999999998</v>
      </c>
      <c r="H8">
        <f t="shared" si="0"/>
        <v>5279.9999999999991</v>
      </c>
    </row>
    <row r="9" spans="1:8" x14ac:dyDescent="0.25">
      <c r="A9" t="s">
        <v>8</v>
      </c>
      <c r="D9">
        <v>6571.4285714285706</v>
      </c>
      <c r="F9">
        <v>1642.8571428571427</v>
      </c>
      <c r="H9">
        <f t="shared" si="0"/>
        <v>4928.5714285714275</v>
      </c>
    </row>
    <row r="10" spans="1:8" x14ac:dyDescent="0.25">
      <c r="A10" t="s">
        <v>8</v>
      </c>
      <c r="D10">
        <v>6571.4285714285706</v>
      </c>
      <c r="F10">
        <v>1642.8571428571427</v>
      </c>
      <c r="H10">
        <f t="shared" si="0"/>
        <v>4928.5714285714275</v>
      </c>
    </row>
    <row r="11" spans="1:8" x14ac:dyDescent="0.25">
      <c r="A11" t="s">
        <v>25</v>
      </c>
      <c r="D11">
        <v>6493.9485714285702</v>
      </c>
      <c r="F11">
        <v>1623.4871428571425</v>
      </c>
      <c r="H11">
        <f t="shared" si="0"/>
        <v>4870.4614285714279</v>
      </c>
    </row>
    <row r="12" spans="1:8" x14ac:dyDescent="0.25">
      <c r="A12" t="s">
        <v>18</v>
      </c>
      <c r="D12">
        <v>4367.5131034482765</v>
      </c>
      <c r="F12">
        <v>0</v>
      </c>
      <c r="H12">
        <f t="shared" si="0"/>
        <v>4367.5131034482765</v>
      </c>
    </row>
    <row r="13" spans="1:8" x14ac:dyDescent="0.25">
      <c r="A13" t="s">
        <v>10</v>
      </c>
      <c r="D13">
        <v>4382.8571428571431</v>
      </c>
      <c r="F13">
        <v>1095.7142857142858</v>
      </c>
      <c r="H13">
        <f t="shared" si="0"/>
        <v>3287.1428571428573</v>
      </c>
    </row>
    <row r="14" spans="1:8" x14ac:dyDescent="0.25">
      <c r="A14" t="s">
        <v>13</v>
      </c>
      <c r="D14">
        <v>3857.1428571428569</v>
      </c>
      <c r="F14">
        <v>964.28571428571422</v>
      </c>
      <c r="H14">
        <f t="shared" si="0"/>
        <v>2892.8571428571427</v>
      </c>
    </row>
    <row r="15" spans="1:8" x14ac:dyDescent="0.25">
      <c r="A15" t="s">
        <v>25</v>
      </c>
      <c r="D15">
        <v>3857.1428571428569</v>
      </c>
      <c r="F15">
        <v>964.28571428571422</v>
      </c>
      <c r="H15">
        <f t="shared" si="0"/>
        <v>2892.8571428571427</v>
      </c>
    </row>
    <row r="16" spans="1:8" x14ac:dyDescent="0.25">
      <c r="A16" t="s">
        <v>20</v>
      </c>
      <c r="D16">
        <v>3668.5714285714284</v>
      </c>
      <c r="F16">
        <v>917.14285714285711</v>
      </c>
      <c r="H16">
        <f t="shared" si="0"/>
        <v>2751.4285714285716</v>
      </c>
    </row>
    <row r="17" spans="1:8" x14ac:dyDescent="0.25">
      <c r="A17" t="s">
        <v>28</v>
      </c>
      <c r="D17">
        <v>2906.1399999999994</v>
      </c>
      <c r="F17">
        <v>726.53499999999985</v>
      </c>
      <c r="H17">
        <f t="shared" si="0"/>
        <v>2179.6049999999996</v>
      </c>
    </row>
    <row r="18" spans="1:8" x14ac:dyDescent="0.25">
      <c r="A18" t="s">
        <v>29</v>
      </c>
      <c r="D18">
        <v>2056.7600000000002</v>
      </c>
      <c r="F18">
        <v>0</v>
      </c>
      <c r="H18">
        <f t="shared" si="0"/>
        <v>2056.7600000000002</v>
      </c>
    </row>
    <row r="19" spans="1:8" x14ac:dyDescent="0.25">
      <c r="A19" t="s">
        <v>19</v>
      </c>
      <c r="D19">
        <v>2678.8571428571427</v>
      </c>
      <c r="F19">
        <v>669.71428571428567</v>
      </c>
      <c r="H19">
        <f t="shared" si="0"/>
        <v>2009.1428571428569</v>
      </c>
    </row>
    <row r="20" spans="1:8" x14ac:dyDescent="0.25">
      <c r="A20" t="s">
        <v>10</v>
      </c>
      <c r="D20">
        <v>2640</v>
      </c>
      <c r="F20">
        <v>660</v>
      </c>
      <c r="H20">
        <f t="shared" si="0"/>
        <v>1980</v>
      </c>
    </row>
    <row r="21" spans="1:8" x14ac:dyDescent="0.25">
      <c r="A21" t="s">
        <v>19</v>
      </c>
      <c r="D21">
        <v>2640</v>
      </c>
      <c r="F21">
        <v>660</v>
      </c>
      <c r="H21">
        <f t="shared" si="0"/>
        <v>1980</v>
      </c>
    </row>
    <row r="22" spans="1:8" x14ac:dyDescent="0.25">
      <c r="A22" t="s">
        <v>13</v>
      </c>
      <c r="D22">
        <v>2125.7142857142853</v>
      </c>
      <c r="F22">
        <v>531.42857142857133</v>
      </c>
      <c r="H22">
        <f t="shared" si="0"/>
        <v>1594.285714285714</v>
      </c>
    </row>
    <row r="23" spans="1:8" x14ac:dyDescent="0.25">
      <c r="A23" t="s">
        <v>22</v>
      </c>
      <c r="D23">
        <v>1931.4285714285713</v>
      </c>
      <c r="F23">
        <v>482.85714285714283</v>
      </c>
      <c r="H23">
        <f t="shared" si="0"/>
        <v>1448.5714285714284</v>
      </c>
    </row>
    <row r="24" spans="1:8" x14ac:dyDescent="0.25">
      <c r="A24" t="s">
        <v>4</v>
      </c>
      <c r="D24">
        <v>1931.4285714285713</v>
      </c>
      <c r="F24">
        <v>482.85714285714283</v>
      </c>
      <c r="H24">
        <f t="shared" si="0"/>
        <v>1448.5714285714284</v>
      </c>
    </row>
    <row r="25" spans="1:8" x14ac:dyDescent="0.25">
      <c r="A25" t="s">
        <v>42</v>
      </c>
      <c r="D25">
        <v>1440</v>
      </c>
      <c r="F25">
        <v>0</v>
      </c>
      <c r="H25">
        <f t="shared" si="0"/>
        <v>1440</v>
      </c>
    </row>
    <row r="26" spans="1:8" x14ac:dyDescent="0.25">
      <c r="A26" t="s">
        <v>7</v>
      </c>
      <c r="D26">
        <v>1759.9999999999998</v>
      </c>
      <c r="F26">
        <v>439.99999999999994</v>
      </c>
      <c r="H26">
        <f t="shared" si="0"/>
        <v>1319.9999999999998</v>
      </c>
    </row>
    <row r="27" spans="1:8" x14ac:dyDescent="0.25">
      <c r="A27" t="s">
        <v>22</v>
      </c>
      <c r="D27">
        <v>1714.2857142857142</v>
      </c>
      <c r="F27">
        <v>428.57142857142856</v>
      </c>
      <c r="H27">
        <f t="shared" si="0"/>
        <v>1285.7142857142858</v>
      </c>
    </row>
    <row r="28" spans="1:8" x14ac:dyDescent="0.25">
      <c r="A28" t="s">
        <v>21</v>
      </c>
      <c r="D28">
        <v>1714.2857142857142</v>
      </c>
      <c r="F28">
        <v>428.57142857142856</v>
      </c>
      <c r="H28">
        <f t="shared" si="0"/>
        <v>1285.7142857142858</v>
      </c>
    </row>
    <row r="29" spans="1:8" x14ac:dyDescent="0.25">
      <c r="A29" t="s">
        <v>13</v>
      </c>
      <c r="D29">
        <v>1714.2857142857142</v>
      </c>
      <c r="F29">
        <v>428.57142857142856</v>
      </c>
      <c r="H29">
        <f t="shared" si="0"/>
        <v>1285.7142857142858</v>
      </c>
    </row>
    <row r="30" spans="1:8" x14ac:dyDescent="0.25">
      <c r="A30" t="s">
        <v>25</v>
      </c>
      <c r="D30">
        <v>1714.2857142857142</v>
      </c>
      <c r="F30">
        <v>428.57142857142856</v>
      </c>
      <c r="H30">
        <f t="shared" si="0"/>
        <v>1285.7142857142858</v>
      </c>
    </row>
    <row r="31" spans="1:8" x14ac:dyDescent="0.25">
      <c r="A31" t="s">
        <v>20</v>
      </c>
      <c r="D31">
        <v>1714.2857142857142</v>
      </c>
      <c r="F31">
        <v>428.57142857142856</v>
      </c>
      <c r="H31">
        <f t="shared" si="0"/>
        <v>1285.7142857142858</v>
      </c>
    </row>
    <row r="32" spans="1:8" x14ac:dyDescent="0.25">
      <c r="A32" t="s">
        <v>21</v>
      </c>
      <c r="D32">
        <v>1682.8571428571427</v>
      </c>
      <c r="F32">
        <v>420.71428571428567</v>
      </c>
      <c r="H32">
        <f t="shared" si="0"/>
        <v>1262.1428571428569</v>
      </c>
    </row>
    <row r="33" spans="1:8" x14ac:dyDescent="0.25">
      <c r="A33" t="s">
        <v>11</v>
      </c>
      <c r="D33">
        <v>1642.8571428571427</v>
      </c>
      <c r="F33">
        <v>410.71428571428567</v>
      </c>
      <c r="H33">
        <f t="shared" si="0"/>
        <v>1232.1428571428569</v>
      </c>
    </row>
    <row r="34" spans="1:8" x14ac:dyDescent="0.25">
      <c r="A34" t="s">
        <v>11</v>
      </c>
      <c r="D34">
        <v>1637.1428571428571</v>
      </c>
      <c r="F34">
        <v>409.28571428571428</v>
      </c>
      <c r="H34">
        <f t="shared" si="0"/>
        <v>1227.8571428571429</v>
      </c>
    </row>
    <row r="35" spans="1:8" x14ac:dyDescent="0.25">
      <c r="A35" t="s">
        <v>28</v>
      </c>
      <c r="D35">
        <v>1571.4285714285713</v>
      </c>
      <c r="F35">
        <v>392.85714285714283</v>
      </c>
      <c r="H35">
        <f t="shared" si="0"/>
        <v>1178.5714285714284</v>
      </c>
    </row>
    <row r="36" spans="1:8" x14ac:dyDescent="0.25">
      <c r="A36" t="s">
        <v>6</v>
      </c>
      <c r="D36">
        <v>1571.4285714285713</v>
      </c>
      <c r="F36">
        <v>392.85714285714283</v>
      </c>
      <c r="H36">
        <f t="shared" ref="H36:H67" si="1">+D36-F36</f>
        <v>1178.5714285714284</v>
      </c>
    </row>
    <row r="37" spans="1:8" x14ac:dyDescent="0.25">
      <c r="A37" t="s">
        <v>6</v>
      </c>
      <c r="D37">
        <v>1571.4285714285713</v>
      </c>
      <c r="F37">
        <v>392.85714285714283</v>
      </c>
      <c r="H37">
        <f t="shared" si="1"/>
        <v>1178.5714285714284</v>
      </c>
    </row>
    <row r="38" spans="1:8" x14ac:dyDescent="0.25">
      <c r="A38" t="s">
        <v>6</v>
      </c>
      <c r="D38">
        <v>1468.5714285714284</v>
      </c>
      <c r="F38">
        <v>367.14285714285711</v>
      </c>
      <c r="H38">
        <f t="shared" si="1"/>
        <v>1101.4285714285713</v>
      </c>
    </row>
    <row r="39" spans="1:8" x14ac:dyDescent="0.25">
      <c r="A39" t="s">
        <v>28</v>
      </c>
      <c r="D39">
        <v>1428.5714285714284</v>
      </c>
      <c r="F39">
        <v>357.14285714285711</v>
      </c>
      <c r="H39">
        <f t="shared" si="1"/>
        <v>1071.4285714285713</v>
      </c>
    </row>
    <row r="40" spans="1:8" x14ac:dyDescent="0.25">
      <c r="A40" t="s">
        <v>28</v>
      </c>
      <c r="D40">
        <v>1428.5714285714284</v>
      </c>
      <c r="F40">
        <v>357.14285714285711</v>
      </c>
      <c r="H40">
        <f t="shared" si="1"/>
        <v>1071.4285714285713</v>
      </c>
    </row>
    <row r="41" spans="1:8" x14ac:dyDescent="0.25">
      <c r="A41" t="s">
        <v>25</v>
      </c>
      <c r="D41">
        <v>1428.5714285714284</v>
      </c>
      <c r="F41">
        <v>357.14285714285711</v>
      </c>
      <c r="H41">
        <f t="shared" si="1"/>
        <v>1071.4285714285713</v>
      </c>
    </row>
    <row r="42" spans="1:8" x14ac:dyDescent="0.25">
      <c r="A42" t="s">
        <v>25</v>
      </c>
      <c r="D42">
        <v>1428.5714285714284</v>
      </c>
      <c r="F42">
        <v>357.14285714285711</v>
      </c>
      <c r="H42">
        <f t="shared" si="1"/>
        <v>1071.4285714285713</v>
      </c>
    </row>
    <row r="43" spans="1:8" x14ac:dyDescent="0.25">
      <c r="A43" t="s">
        <v>20</v>
      </c>
      <c r="D43">
        <v>1428.5714285714284</v>
      </c>
      <c r="F43">
        <v>357.14285714285711</v>
      </c>
      <c r="H43">
        <f t="shared" si="1"/>
        <v>1071.4285714285713</v>
      </c>
    </row>
    <row r="44" spans="1:8" x14ac:dyDescent="0.25">
      <c r="A44" t="s">
        <v>14</v>
      </c>
      <c r="D44">
        <v>960</v>
      </c>
      <c r="F44">
        <v>0</v>
      </c>
      <c r="H44">
        <f t="shared" si="1"/>
        <v>960</v>
      </c>
    </row>
    <row r="45" spans="1:8" x14ac:dyDescent="0.25">
      <c r="A45" t="s">
        <v>11</v>
      </c>
      <c r="D45">
        <v>1162.1428571428571</v>
      </c>
      <c r="F45">
        <v>290.53571428571428</v>
      </c>
      <c r="H45">
        <f t="shared" si="1"/>
        <v>871.60714285714289</v>
      </c>
    </row>
    <row r="46" spans="1:8" x14ac:dyDescent="0.25">
      <c r="A46" t="s">
        <v>31</v>
      </c>
      <c r="D46">
        <v>866.20689655172418</v>
      </c>
      <c r="F46">
        <v>0</v>
      </c>
      <c r="H46">
        <f t="shared" si="1"/>
        <v>866.20689655172418</v>
      </c>
    </row>
    <row r="47" spans="1:8" x14ac:dyDescent="0.25">
      <c r="A47" t="s">
        <v>13</v>
      </c>
      <c r="D47">
        <v>1125.7142857142858</v>
      </c>
      <c r="F47">
        <v>281.42857142857144</v>
      </c>
      <c r="H47">
        <f t="shared" si="1"/>
        <v>844.28571428571433</v>
      </c>
    </row>
    <row r="48" spans="1:8" x14ac:dyDescent="0.25">
      <c r="A48" t="s">
        <v>12</v>
      </c>
      <c r="D48">
        <v>999.99999999999989</v>
      </c>
      <c r="F48">
        <v>249.99999999999997</v>
      </c>
      <c r="H48">
        <f t="shared" si="1"/>
        <v>749.99999999999989</v>
      </c>
    </row>
    <row r="49" spans="1:8" x14ac:dyDescent="0.25">
      <c r="A49" t="s">
        <v>13</v>
      </c>
      <c r="D49">
        <v>999.99999999999989</v>
      </c>
      <c r="F49">
        <v>249.99999999999997</v>
      </c>
      <c r="H49">
        <f t="shared" si="1"/>
        <v>749.99999999999989</v>
      </c>
    </row>
    <row r="50" spans="1:8" x14ac:dyDescent="0.25">
      <c r="A50" t="s">
        <v>11</v>
      </c>
      <c r="D50">
        <v>999.99999999999989</v>
      </c>
      <c r="F50">
        <v>249.99999999999997</v>
      </c>
      <c r="H50">
        <f t="shared" si="1"/>
        <v>749.99999999999989</v>
      </c>
    </row>
    <row r="51" spans="1:8" x14ac:dyDescent="0.25">
      <c r="A51" t="s">
        <v>3</v>
      </c>
      <c r="D51">
        <v>979.86571428571426</v>
      </c>
      <c r="F51">
        <v>244.96642857142857</v>
      </c>
      <c r="H51">
        <f t="shared" si="1"/>
        <v>734.89928571428572</v>
      </c>
    </row>
    <row r="52" spans="1:8" x14ac:dyDescent="0.25">
      <c r="A52" t="s">
        <v>33</v>
      </c>
      <c r="D52">
        <v>927.99999999999989</v>
      </c>
      <c r="F52">
        <v>231.99999999999997</v>
      </c>
      <c r="H52">
        <f t="shared" si="1"/>
        <v>695.99999999999989</v>
      </c>
    </row>
    <row r="53" spans="1:8" x14ac:dyDescent="0.25">
      <c r="A53" t="s">
        <v>35</v>
      </c>
      <c r="D53">
        <v>1999.9286713785516</v>
      </c>
      <c r="F53">
        <v>1333.2867615717398</v>
      </c>
      <c r="H53">
        <f t="shared" si="1"/>
        <v>666.64190980681178</v>
      </c>
    </row>
    <row r="54" spans="1:8" x14ac:dyDescent="0.25">
      <c r="A54" t="s">
        <v>12</v>
      </c>
      <c r="D54">
        <v>851.42857142857133</v>
      </c>
      <c r="F54">
        <v>212.85714285714283</v>
      </c>
      <c r="H54">
        <f t="shared" si="1"/>
        <v>638.57142857142844</v>
      </c>
    </row>
    <row r="55" spans="1:8" x14ac:dyDescent="0.25">
      <c r="A55" t="s">
        <v>9</v>
      </c>
      <c r="D55">
        <v>797.14285714285711</v>
      </c>
      <c r="F55">
        <v>199.28571428571428</v>
      </c>
      <c r="H55">
        <f t="shared" si="1"/>
        <v>597.85714285714289</v>
      </c>
    </row>
    <row r="56" spans="1:8" x14ac:dyDescent="0.25">
      <c r="A56" t="s">
        <v>3</v>
      </c>
      <c r="D56">
        <v>727.33428571428567</v>
      </c>
      <c r="F56">
        <v>181.83357142857142</v>
      </c>
      <c r="H56">
        <f t="shared" si="1"/>
        <v>545.50071428571425</v>
      </c>
    </row>
    <row r="57" spans="1:8" x14ac:dyDescent="0.25">
      <c r="A57" t="s">
        <v>15</v>
      </c>
      <c r="D57">
        <v>653.13285714285712</v>
      </c>
      <c r="F57">
        <v>163.28321428571428</v>
      </c>
      <c r="H57">
        <f t="shared" si="1"/>
        <v>489.84964285714284</v>
      </c>
    </row>
    <row r="58" spans="1:8" x14ac:dyDescent="0.25">
      <c r="A58" t="s">
        <v>3</v>
      </c>
      <c r="D58">
        <v>639.68285714285707</v>
      </c>
      <c r="F58">
        <v>159.92071428571427</v>
      </c>
      <c r="H58">
        <f t="shared" si="1"/>
        <v>479.76214285714281</v>
      </c>
    </row>
    <row r="59" spans="1:8" x14ac:dyDescent="0.25">
      <c r="A59" t="s">
        <v>43</v>
      </c>
      <c r="D59">
        <v>396.13793103448279</v>
      </c>
      <c r="F59">
        <v>0</v>
      </c>
      <c r="H59">
        <f t="shared" si="1"/>
        <v>396.13793103448279</v>
      </c>
    </row>
    <row r="60" spans="1:8" x14ac:dyDescent="0.25">
      <c r="A60" t="s">
        <v>15</v>
      </c>
      <c r="D60">
        <v>496.16</v>
      </c>
      <c r="F60">
        <v>116.84</v>
      </c>
      <c r="H60">
        <f t="shared" si="1"/>
        <v>379.32000000000005</v>
      </c>
    </row>
    <row r="61" spans="1:8" x14ac:dyDescent="0.25">
      <c r="A61" t="s">
        <v>6</v>
      </c>
      <c r="D61">
        <v>479.99999999999994</v>
      </c>
      <c r="F61">
        <v>119.99999999999999</v>
      </c>
      <c r="H61">
        <f t="shared" si="1"/>
        <v>359.99999999999994</v>
      </c>
    </row>
    <row r="62" spans="1:8" x14ac:dyDescent="0.25">
      <c r="A62" t="s">
        <v>24</v>
      </c>
      <c r="D62">
        <v>345.48413793103458</v>
      </c>
      <c r="F62">
        <v>0</v>
      </c>
      <c r="H62">
        <f t="shared" si="1"/>
        <v>345.48413793103458</v>
      </c>
    </row>
    <row r="63" spans="1:8" x14ac:dyDescent="0.25">
      <c r="A63" t="s">
        <v>5</v>
      </c>
      <c r="D63">
        <v>336.2772413793104</v>
      </c>
      <c r="F63">
        <v>0</v>
      </c>
      <c r="H63">
        <f t="shared" si="1"/>
        <v>336.2772413793104</v>
      </c>
    </row>
    <row r="64" spans="1:8" x14ac:dyDescent="0.25">
      <c r="A64" t="s">
        <v>3</v>
      </c>
      <c r="D64">
        <v>442.45857142857136</v>
      </c>
      <c r="F64">
        <v>110.61464285714284</v>
      </c>
      <c r="H64">
        <f t="shared" si="1"/>
        <v>331.84392857142853</v>
      </c>
    </row>
    <row r="65" spans="1:8" x14ac:dyDescent="0.25">
      <c r="A65" t="s">
        <v>36</v>
      </c>
      <c r="D65">
        <v>414.28571428571428</v>
      </c>
      <c r="F65">
        <v>103.57142857142857</v>
      </c>
      <c r="H65">
        <f t="shared" si="1"/>
        <v>310.71428571428572</v>
      </c>
    </row>
    <row r="66" spans="1:8" x14ac:dyDescent="0.25">
      <c r="A66" t="s">
        <v>43</v>
      </c>
      <c r="D66">
        <v>305.24137931034488</v>
      </c>
      <c r="F66">
        <v>0</v>
      </c>
      <c r="H66">
        <f t="shared" si="1"/>
        <v>305.24137931034488</v>
      </c>
    </row>
    <row r="67" spans="1:8" x14ac:dyDescent="0.25">
      <c r="A67" t="s">
        <v>5</v>
      </c>
      <c r="D67">
        <v>285.48965517241385</v>
      </c>
      <c r="F67">
        <v>0</v>
      </c>
      <c r="H67">
        <f t="shared" si="1"/>
        <v>285.48965517241385</v>
      </c>
    </row>
    <row r="68" spans="1:8" x14ac:dyDescent="0.25">
      <c r="A68" t="s">
        <v>41</v>
      </c>
      <c r="D68">
        <v>839.16160000000002</v>
      </c>
      <c r="F68">
        <v>559.43901901754896</v>
      </c>
      <c r="H68">
        <f t="shared" ref="H68:H99" si="2">+D68-F68</f>
        <v>279.72258098245106</v>
      </c>
    </row>
    <row r="69" spans="1:8" x14ac:dyDescent="0.25">
      <c r="A69" t="s">
        <v>17</v>
      </c>
      <c r="D69">
        <v>278.40000000000003</v>
      </c>
      <c r="F69">
        <v>0</v>
      </c>
      <c r="H69">
        <f t="shared" si="2"/>
        <v>278.40000000000003</v>
      </c>
    </row>
    <row r="70" spans="1:8" x14ac:dyDescent="0.25">
      <c r="A70" t="s">
        <v>3</v>
      </c>
      <c r="D70">
        <v>318.07285714285712</v>
      </c>
      <c r="F70">
        <v>79.518214285714279</v>
      </c>
      <c r="H70">
        <f t="shared" si="2"/>
        <v>238.55464285714282</v>
      </c>
    </row>
    <row r="71" spans="1:8" x14ac:dyDescent="0.25">
      <c r="A71" t="s">
        <v>48</v>
      </c>
      <c r="D71">
        <v>234.62068965517244</v>
      </c>
      <c r="F71">
        <v>0</v>
      </c>
      <c r="H71">
        <f t="shared" si="2"/>
        <v>234.62068965517244</v>
      </c>
    </row>
    <row r="72" spans="1:8" x14ac:dyDescent="0.25">
      <c r="A72" t="s">
        <v>24</v>
      </c>
      <c r="D72">
        <v>232.52275862068967</v>
      </c>
      <c r="F72">
        <v>0</v>
      </c>
      <c r="H72">
        <f t="shared" si="2"/>
        <v>232.52275862068967</v>
      </c>
    </row>
    <row r="73" spans="1:8" x14ac:dyDescent="0.25">
      <c r="A73" t="s">
        <v>45</v>
      </c>
      <c r="D73">
        <v>230.2896551724138</v>
      </c>
      <c r="F73">
        <v>0</v>
      </c>
      <c r="H73">
        <f t="shared" si="2"/>
        <v>230.2896551724138</v>
      </c>
    </row>
    <row r="74" spans="1:8" x14ac:dyDescent="0.25">
      <c r="A74" t="s">
        <v>23</v>
      </c>
      <c r="D74">
        <v>192</v>
      </c>
      <c r="F74">
        <v>0</v>
      </c>
      <c r="H74">
        <f t="shared" si="2"/>
        <v>192</v>
      </c>
    </row>
    <row r="75" spans="1:8" x14ac:dyDescent="0.25">
      <c r="A75" t="s">
        <v>38</v>
      </c>
      <c r="D75">
        <v>165.6</v>
      </c>
      <c r="F75">
        <v>0</v>
      </c>
      <c r="H75">
        <f t="shared" si="2"/>
        <v>165.6</v>
      </c>
    </row>
    <row r="76" spans="1:8" x14ac:dyDescent="0.25">
      <c r="A76" t="s">
        <v>16</v>
      </c>
      <c r="D76">
        <v>191.99999999999997</v>
      </c>
      <c r="F76">
        <v>47.999999999999993</v>
      </c>
      <c r="H76">
        <f t="shared" si="2"/>
        <v>143.99999999999997</v>
      </c>
    </row>
    <row r="77" spans="1:8" x14ac:dyDescent="0.25">
      <c r="A77" t="s">
        <v>0</v>
      </c>
      <c r="D77">
        <v>113.79310344827587</v>
      </c>
      <c r="F77">
        <v>0</v>
      </c>
      <c r="H77">
        <f t="shared" si="2"/>
        <v>113.79310344827587</v>
      </c>
    </row>
    <row r="78" spans="1:8" x14ac:dyDescent="0.25">
      <c r="A78" t="s">
        <v>5</v>
      </c>
      <c r="D78">
        <v>104.84137931034483</v>
      </c>
      <c r="F78">
        <v>0</v>
      </c>
      <c r="H78">
        <f t="shared" si="2"/>
        <v>104.84137931034483</v>
      </c>
    </row>
    <row r="79" spans="1:8" x14ac:dyDescent="0.25">
      <c r="A79" t="s">
        <v>1</v>
      </c>
      <c r="D79">
        <v>99.5</v>
      </c>
      <c r="F79">
        <v>0</v>
      </c>
      <c r="H79">
        <f t="shared" si="2"/>
        <v>99.5</v>
      </c>
    </row>
    <row r="80" spans="1:8" x14ac:dyDescent="0.25">
      <c r="A80" t="s">
        <v>30</v>
      </c>
      <c r="D80">
        <v>73.28</v>
      </c>
      <c r="F80">
        <v>0</v>
      </c>
      <c r="H80">
        <f t="shared" si="2"/>
        <v>73.28</v>
      </c>
    </row>
    <row r="81" spans="1:8" x14ac:dyDescent="0.25">
      <c r="A81" t="s">
        <v>40</v>
      </c>
      <c r="D81">
        <v>68.965517241379317</v>
      </c>
      <c r="F81">
        <v>0</v>
      </c>
      <c r="H81">
        <f t="shared" si="2"/>
        <v>68.965517241379317</v>
      </c>
    </row>
    <row r="82" spans="1:8" x14ac:dyDescent="0.25">
      <c r="A82" t="s">
        <v>2</v>
      </c>
      <c r="D82">
        <v>65</v>
      </c>
      <c r="F82">
        <v>0</v>
      </c>
      <c r="H82">
        <f t="shared" si="2"/>
        <v>65</v>
      </c>
    </row>
    <row r="83" spans="1:8" x14ac:dyDescent="0.25">
      <c r="A83" t="s">
        <v>47</v>
      </c>
      <c r="D83">
        <v>53.793103448275872</v>
      </c>
      <c r="F83">
        <v>0</v>
      </c>
      <c r="H83">
        <f t="shared" si="2"/>
        <v>53.793103448275872</v>
      </c>
    </row>
    <row r="84" spans="1:8" x14ac:dyDescent="0.25">
      <c r="A84" t="s">
        <v>24</v>
      </c>
      <c r="D84">
        <v>45.423448275862079</v>
      </c>
      <c r="F84">
        <v>0</v>
      </c>
      <c r="H84">
        <f t="shared" si="2"/>
        <v>45.423448275862079</v>
      </c>
    </row>
    <row r="85" spans="1:8" x14ac:dyDescent="0.25">
      <c r="A85" t="s">
        <v>24</v>
      </c>
      <c r="D85">
        <v>43.849655172413797</v>
      </c>
      <c r="F85">
        <v>0</v>
      </c>
      <c r="H85">
        <f t="shared" si="2"/>
        <v>43.849655172413797</v>
      </c>
    </row>
    <row r="86" spans="1:8" x14ac:dyDescent="0.25">
      <c r="A86" t="s">
        <v>5</v>
      </c>
      <c r="D86">
        <v>39.724137931034484</v>
      </c>
      <c r="F86">
        <v>0</v>
      </c>
      <c r="H86">
        <f t="shared" si="2"/>
        <v>39.724137931034484</v>
      </c>
    </row>
    <row r="87" spans="1:8" x14ac:dyDescent="0.25">
      <c r="A87" t="s">
        <v>24</v>
      </c>
      <c r="D87">
        <v>39.311724137931037</v>
      </c>
      <c r="F87">
        <v>0</v>
      </c>
      <c r="H87">
        <f t="shared" si="2"/>
        <v>39.311724137931037</v>
      </c>
    </row>
    <row r="88" spans="1:8" x14ac:dyDescent="0.25">
      <c r="A88" t="s">
        <v>39</v>
      </c>
      <c r="D88">
        <v>34.482758620689658</v>
      </c>
      <c r="F88">
        <v>0</v>
      </c>
      <c r="H88">
        <f t="shared" si="2"/>
        <v>34.482758620689658</v>
      </c>
    </row>
    <row r="89" spans="1:8" x14ac:dyDescent="0.25">
      <c r="A89" t="s">
        <v>26</v>
      </c>
      <c r="D89">
        <v>23.035862068965518</v>
      </c>
      <c r="F89">
        <v>0</v>
      </c>
      <c r="H89">
        <f t="shared" si="2"/>
        <v>23.035862068965518</v>
      </c>
    </row>
    <row r="90" spans="1:8" x14ac:dyDescent="0.25">
      <c r="A90" t="s">
        <v>5</v>
      </c>
      <c r="D90">
        <v>20.606896551724141</v>
      </c>
      <c r="F90">
        <v>0</v>
      </c>
      <c r="H90">
        <f t="shared" si="2"/>
        <v>20.606896551724141</v>
      </c>
    </row>
    <row r="91" spans="1:8" x14ac:dyDescent="0.25">
      <c r="A91" t="s">
        <v>24</v>
      </c>
      <c r="D91">
        <v>18.314482758620692</v>
      </c>
      <c r="F91">
        <v>0</v>
      </c>
      <c r="H91">
        <f t="shared" si="2"/>
        <v>18.314482758620692</v>
      </c>
    </row>
    <row r="92" spans="1:8" x14ac:dyDescent="0.25">
      <c r="A92" t="s">
        <v>26</v>
      </c>
      <c r="D92">
        <v>17.379310344827587</v>
      </c>
      <c r="F92">
        <v>0</v>
      </c>
      <c r="H92">
        <f t="shared" si="2"/>
        <v>17.379310344827587</v>
      </c>
    </row>
    <row r="93" spans="1:8" x14ac:dyDescent="0.25">
      <c r="A93" t="s">
        <v>24</v>
      </c>
      <c r="D93">
        <v>14.598620689655174</v>
      </c>
      <c r="F93">
        <v>0</v>
      </c>
      <c r="H93">
        <f t="shared" si="2"/>
        <v>14.598620689655174</v>
      </c>
    </row>
    <row r="94" spans="1:8" x14ac:dyDescent="0.25">
      <c r="A94" t="s">
        <v>32</v>
      </c>
      <c r="D94">
        <v>13.103448275862069</v>
      </c>
      <c r="F94">
        <v>0</v>
      </c>
      <c r="H94">
        <f t="shared" si="2"/>
        <v>13.103448275862069</v>
      </c>
    </row>
    <row r="95" spans="1:8" x14ac:dyDescent="0.25">
      <c r="A95" t="s">
        <v>47</v>
      </c>
      <c r="D95">
        <v>8.6068965517241391</v>
      </c>
      <c r="F95">
        <v>0</v>
      </c>
      <c r="H95">
        <f t="shared" si="2"/>
        <v>8.6068965517241391</v>
      </c>
    </row>
    <row r="96" spans="1:8" x14ac:dyDescent="0.25">
      <c r="A96" t="s">
        <v>27</v>
      </c>
      <c r="D96">
        <v>6.7779310344827595</v>
      </c>
      <c r="F96">
        <v>0</v>
      </c>
      <c r="H96">
        <f t="shared" si="2"/>
        <v>6.7779310344827595</v>
      </c>
    </row>
    <row r="97" spans="1:8" x14ac:dyDescent="0.25">
      <c r="A97" t="s">
        <v>24</v>
      </c>
      <c r="D97">
        <v>3.7931034482758621</v>
      </c>
      <c r="F97">
        <v>0</v>
      </c>
      <c r="H97">
        <f t="shared" si="2"/>
        <v>3.7931034482758621</v>
      </c>
    </row>
    <row r="98" spans="1:8" x14ac:dyDescent="0.25">
      <c r="A98" t="s">
        <v>24</v>
      </c>
      <c r="D98">
        <v>3.3103448275862069</v>
      </c>
      <c r="F98">
        <v>0</v>
      </c>
      <c r="H98">
        <f t="shared" si="2"/>
        <v>3.3103448275862069</v>
      </c>
    </row>
    <row r="99" spans="1:8" x14ac:dyDescent="0.25">
      <c r="A99" t="s">
        <v>5</v>
      </c>
      <c r="D99">
        <v>2.510344827586207</v>
      </c>
      <c r="F99">
        <v>0</v>
      </c>
      <c r="H99">
        <f t="shared" si="2"/>
        <v>2.510344827586207</v>
      </c>
    </row>
    <row r="101" spans="1:8" x14ac:dyDescent="0.25">
      <c r="A101" t="s">
        <v>35</v>
      </c>
      <c r="H101">
        <v>1333.2867615717398</v>
      </c>
    </row>
    <row r="102" spans="1:8" x14ac:dyDescent="0.25">
      <c r="A102" t="s">
        <v>28</v>
      </c>
      <c r="H102">
        <v>992.48178571428571</v>
      </c>
    </row>
    <row r="103" spans="1:8" x14ac:dyDescent="0.25">
      <c r="A103" t="s">
        <v>28</v>
      </c>
      <c r="H103">
        <v>985.71428571428567</v>
      </c>
    </row>
    <row r="104" spans="1:8" x14ac:dyDescent="0.25">
      <c r="A104" t="s">
        <v>10</v>
      </c>
      <c r="H104">
        <v>735.71428571428567</v>
      </c>
    </row>
    <row r="105" spans="1:8" x14ac:dyDescent="0.25">
      <c r="A105" t="s">
        <v>20</v>
      </c>
      <c r="H105">
        <v>724.28571428571422</v>
      </c>
    </row>
    <row r="106" spans="1:8" x14ac:dyDescent="0.25">
      <c r="A106" t="s">
        <v>28</v>
      </c>
      <c r="H106">
        <v>714.28571428571422</v>
      </c>
    </row>
    <row r="107" spans="1:8" x14ac:dyDescent="0.25">
      <c r="A107" t="s">
        <v>10</v>
      </c>
      <c r="H107">
        <v>615.71428571428567</v>
      </c>
    </row>
    <row r="108" spans="1:8" x14ac:dyDescent="0.25">
      <c r="A108" t="s">
        <v>49</v>
      </c>
      <c r="H108">
        <v>615.71428571428567</v>
      </c>
    </row>
    <row r="109" spans="1:8" x14ac:dyDescent="0.25">
      <c r="A109" t="s">
        <v>41</v>
      </c>
      <c r="H109">
        <v>559.43901901754896</v>
      </c>
    </row>
    <row r="110" spans="1:8" x14ac:dyDescent="0.25">
      <c r="A110" t="s">
        <v>20</v>
      </c>
      <c r="H110">
        <v>535.71428571428567</v>
      </c>
    </row>
    <row r="111" spans="1:8" x14ac:dyDescent="0.25">
      <c r="A111" t="s">
        <v>25</v>
      </c>
      <c r="H111">
        <v>512.28571428571422</v>
      </c>
    </row>
    <row r="112" spans="1:8" x14ac:dyDescent="0.25">
      <c r="A112" t="s">
        <v>10</v>
      </c>
      <c r="H112">
        <v>499.99999999999994</v>
      </c>
    </row>
    <row r="113" spans="1:8" x14ac:dyDescent="0.25">
      <c r="A113" t="s">
        <v>56</v>
      </c>
      <c r="H113">
        <v>492.14285714285711</v>
      </c>
    </row>
    <row r="114" spans="1:8" x14ac:dyDescent="0.25">
      <c r="A114" t="s">
        <v>25</v>
      </c>
      <c r="H114">
        <v>481.35714285714283</v>
      </c>
    </row>
    <row r="115" spans="1:8" x14ac:dyDescent="0.25">
      <c r="A115" t="s">
        <v>49</v>
      </c>
      <c r="H115">
        <v>464.28571428571428</v>
      </c>
    </row>
    <row r="116" spans="1:8" x14ac:dyDescent="0.25">
      <c r="A116" t="s">
        <v>50</v>
      </c>
      <c r="H116">
        <v>462.85714285714283</v>
      </c>
    </row>
    <row r="117" spans="1:8" x14ac:dyDescent="0.25">
      <c r="A117" t="s">
        <v>21</v>
      </c>
      <c r="H117">
        <v>462.85714285714283</v>
      </c>
    </row>
    <row r="118" spans="1:8" x14ac:dyDescent="0.25">
      <c r="A118" t="s">
        <v>28</v>
      </c>
      <c r="H118">
        <v>461.76749999999993</v>
      </c>
    </row>
    <row r="119" spans="1:8" x14ac:dyDescent="0.25">
      <c r="A119" t="s">
        <v>33</v>
      </c>
      <c r="H119">
        <v>443.99999999999994</v>
      </c>
    </row>
    <row r="120" spans="1:8" x14ac:dyDescent="0.25">
      <c r="A120" t="s">
        <v>7</v>
      </c>
      <c r="H120">
        <v>439.99999999999994</v>
      </c>
    </row>
    <row r="121" spans="1:8" x14ac:dyDescent="0.25">
      <c r="A121" t="s">
        <v>4</v>
      </c>
      <c r="H121">
        <v>428.57142857142856</v>
      </c>
    </row>
    <row r="122" spans="1:8" x14ac:dyDescent="0.25">
      <c r="A122" t="s">
        <v>13</v>
      </c>
      <c r="H122">
        <v>428.57142857142856</v>
      </c>
    </row>
    <row r="123" spans="1:8" x14ac:dyDescent="0.25">
      <c r="A123" t="s">
        <v>20</v>
      </c>
      <c r="H123">
        <v>428.57142857142856</v>
      </c>
    </row>
    <row r="124" spans="1:8" x14ac:dyDescent="0.25">
      <c r="A124" t="s">
        <v>57</v>
      </c>
      <c r="H124">
        <v>420.71428571428567</v>
      </c>
    </row>
    <row r="125" spans="1:8" x14ac:dyDescent="0.25">
      <c r="A125" t="s">
        <v>28</v>
      </c>
      <c r="H125">
        <v>392.85714285714283</v>
      </c>
    </row>
    <row r="126" spans="1:8" x14ac:dyDescent="0.25">
      <c r="A126" t="s">
        <v>28</v>
      </c>
      <c r="H126">
        <v>357.14285714285711</v>
      </c>
    </row>
    <row r="127" spans="1:8" x14ac:dyDescent="0.25">
      <c r="A127" t="s">
        <v>11</v>
      </c>
      <c r="H127">
        <v>357.14285714285711</v>
      </c>
    </row>
    <row r="128" spans="1:8" x14ac:dyDescent="0.25">
      <c r="A128" t="s">
        <v>28</v>
      </c>
      <c r="H128">
        <v>357.14285714285711</v>
      </c>
    </row>
    <row r="129" spans="1:8" x14ac:dyDescent="0.25">
      <c r="A129" t="s">
        <v>28</v>
      </c>
      <c r="H129">
        <v>357.14285714285711</v>
      </c>
    </row>
    <row r="130" spans="1:8" x14ac:dyDescent="0.25">
      <c r="A130" t="s">
        <v>28</v>
      </c>
      <c r="H130">
        <v>357.14285714285711</v>
      </c>
    </row>
    <row r="131" spans="1:8" x14ac:dyDescent="0.25">
      <c r="A131" t="s">
        <v>28</v>
      </c>
      <c r="H131">
        <v>357.14285714285711</v>
      </c>
    </row>
    <row r="132" spans="1:8" x14ac:dyDescent="0.25">
      <c r="A132" t="s">
        <v>20</v>
      </c>
      <c r="H132">
        <v>357.14285714285711</v>
      </c>
    </row>
    <row r="133" spans="1:8" x14ac:dyDescent="0.25">
      <c r="A133" t="s">
        <v>20</v>
      </c>
      <c r="H133">
        <v>357.14285714285711</v>
      </c>
    </row>
    <row r="134" spans="1:8" x14ac:dyDescent="0.25">
      <c r="A134" t="s">
        <v>12</v>
      </c>
      <c r="H134">
        <v>357.14285714285711</v>
      </c>
    </row>
    <row r="135" spans="1:8" x14ac:dyDescent="0.25">
      <c r="A135" t="s">
        <v>13</v>
      </c>
      <c r="H135">
        <v>352.85714285714283</v>
      </c>
    </row>
    <row r="136" spans="1:8" x14ac:dyDescent="0.25">
      <c r="A136" t="s">
        <v>52</v>
      </c>
      <c r="H136">
        <v>280.03571428571428</v>
      </c>
    </row>
    <row r="137" spans="1:8" x14ac:dyDescent="0.25">
      <c r="A137" t="s">
        <v>51</v>
      </c>
      <c r="H137">
        <v>279.99999999999994</v>
      </c>
    </row>
    <row r="138" spans="1:8" x14ac:dyDescent="0.25">
      <c r="A138" t="s">
        <v>51</v>
      </c>
      <c r="H138">
        <v>271.99999999999994</v>
      </c>
    </row>
    <row r="139" spans="1:8" x14ac:dyDescent="0.25">
      <c r="A139" t="s">
        <v>50</v>
      </c>
      <c r="H139">
        <v>249.99999999999997</v>
      </c>
    </row>
    <row r="140" spans="1:8" x14ac:dyDescent="0.25">
      <c r="A140" t="s">
        <v>33</v>
      </c>
      <c r="H140">
        <v>227.99999999999997</v>
      </c>
    </row>
    <row r="141" spans="1:8" x14ac:dyDescent="0.25">
      <c r="A141" t="s">
        <v>50</v>
      </c>
      <c r="H141">
        <v>212.85714285714283</v>
      </c>
    </row>
    <row r="142" spans="1:8" x14ac:dyDescent="0.25">
      <c r="A142" t="s">
        <v>53</v>
      </c>
      <c r="H142">
        <v>188</v>
      </c>
    </row>
    <row r="143" spans="1:8" x14ac:dyDescent="0.25">
      <c r="A143" t="s">
        <v>53</v>
      </c>
      <c r="H143">
        <v>180</v>
      </c>
    </row>
    <row r="144" spans="1:8" x14ac:dyDescent="0.25">
      <c r="A144" t="s">
        <v>13</v>
      </c>
      <c r="H144">
        <v>178.57142857142856</v>
      </c>
    </row>
    <row r="145" spans="1:12" x14ac:dyDescent="0.25">
      <c r="A145" t="s">
        <v>3</v>
      </c>
      <c r="H145">
        <v>163.38428571428571</v>
      </c>
      <c r="L145" t="s">
        <v>46</v>
      </c>
    </row>
    <row r="146" spans="1:12" x14ac:dyDescent="0.25">
      <c r="A146" t="s">
        <v>9</v>
      </c>
      <c r="H146">
        <v>160.71428571428572</v>
      </c>
      <c r="L146" t="s">
        <v>46</v>
      </c>
    </row>
    <row r="147" spans="1:12" x14ac:dyDescent="0.25">
      <c r="A147" t="s">
        <v>15</v>
      </c>
      <c r="H147">
        <v>123.84</v>
      </c>
    </row>
    <row r="148" spans="1:12" x14ac:dyDescent="0.25">
      <c r="A148" t="s">
        <v>3</v>
      </c>
      <c r="H148">
        <v>77.999999999999986</v>
      </c>
    </row>
    <row r="149" spans="1:12" x14ac:dyDescent="0.25">
      <c r="A149" t="s">
        <v>3</v>
      </c>
      <c r="H149">
        <v>61.250714285714274</v>
      </c>
    </row>
    <row r="150" spans="1:12" x14ac:dyDescent="0.25">
      <c r="A150" t="s">
        <v>3</v>
      </c>
      <c r="H150">
        <v>31.215357142857137</v>
      </c>
    </row>
    <row r="151" spans="1:12" x14ac:dyDescent="0.25">
      <c r="A151" t="s">
        <v>54</v>
      </c>
      <c r="H151">
        <v>19.82</v>
      </c>
    </row>
    <row r="152" spans="1:12" x14ac:dyDescent="0.25">
      <c r="A152" t="s">
        <v>55</v>
      </c>
      <c r="H152">
        <v>12.180357142857142</v>
      </c>
    </row>
    <row r="153" spans="1:12" x14ac:dyDescent="0.25">
      <c r="A153" t="s">
        <v>15</v>
      </c>
      <c r="H153">
        <v>9.4935714285714283</v>
      </c>
    </row>
    <row r="177" spans="1:8" x14ac:dyDescent="0.25">
      <c r="F177" t="s">
        <v>46</v>
      </c>
    </row>
    <row r="178" spans="1:8" x14ac:dyDescent="0.25">
      <c r="D178">
        <f>SUM(D3:D175)</f>
        <v>151933.66751275797</v>
      </c>
      <c r="F178">
        <f>SUM(F3:F175)</f>
        <v>31648.995780589285</v>
      </c>
      <c r="H178">
        <f>SUM(H3:H175)</f>
        <v>141214.36679847213</v>
      </c>
    </row>
    <row r="179" spans="1:8" x14ac:dyDescent="0.25">
      <c r="H179">
        <f>+D178-F178+F239</f>
        <v>141214.36679847224</v>
      </c>
    </row>
    <row r="180" spans="1:8" x14ac:dyDescent="0.25">
      <c r="A180" t="s">
        <v>46</v>
      </c>
    </row>
    <row r="181" spans="1:8" x14ac:dyDescent="0.25">
      <c r="A181" t="s">
        <v>35</v>
      </c>
      <c r="F181">
        <v>1333.2867615717398</v>
      </c>
    </row>
    <row r="182" spans="1:8" x14ac:dyDescent="0.25">
      <c r="A182" t="s">
        <v>28</v>
      </c>
      <c r="F182">
        <v>992.48178571428571</v>
      </c>
    </row>
    <row r="183" spans="1:8" x14ac:dyDescent="0.25">
      <c r="A183" t="s">
        <v>28</v>
      </c>
      <c r="F183">
        <v>985.71428571428567</v>
      </c>
    </row>
    <row r="184" spans="1:8" x14ac:dyDescent="0.25">
      <c r="A184" t="s">
        <v>10</v>
      </c>
      <c r="F184">
        <v>735.71428571428567</v>
      </c>
    </row>
    <row r="185" spans="1:8" x14ac:dyDescent="0.25">
      <c r="A185" t="s">
        <v>20</v>
      </c>
      <c r="F185">
        <v>724.28571428571422</v>
      </c>
    </row>
    <row r="186" spans="1:8" x14ac:dyDescent="0.25">
      <c r="A186" t="s">
        <v>28</v>
      </c>
      <c r="F186">
        <v>714.28571428571422</v>
      </c>
    </row>
    <row r="187" spans="1:8" x14ac:dyDescent="0.25">
      <c r="A187" t="s">
        <v>10</v>
      </c>
      <c r="F187">
        <v>615.71428571428567</v>
      </c>
    </row>
    <row r="188" spans="1:8" x14ac:dyDescent="0.25">
      <c r="A188" t="s">
        <v>49</v>
      </c>
      <c r="F188">
        <v>615.71428571428567</v>
      </c>
    </row>
    <row r="189" spans="1:8" x14ac:dyDescent="0.25">
      <c r="A189" t="s">
        <v>41</v>
      </c>
      <c r="F189">
        <v>559.43901901754896</v>
      </c>
    </row>
    <row r="190" spans="1:8" x14ac:dyDescent="0.25">
      <c r="A190" t="s">
        <v>20</v>
      </c>
      <c r="F190">
        <v>535.71428571428567</v>
      </c>
    </row>
    <row r="191" spans="1:8" x14ac:dyDescent="0.25">
      <c r="A191" t="s">
        <v>25</v>
      </c>
      <c r="F191">
        <v>512.28571428571422</v>
      </c>
    </row>
    <row r="192" spans="1:8" x14ac:dyDescent="0.25">
      <c r="A192" t="s">
        <v>10</v>
      </c>
      <c r="F192">
        <v>499.99999999999994</v>
      </c>
    </row>
    <row r="193" spans="1:6" x14ac:dyDescent="0.25">
      <c r="A193" t="s">
        <v>56</v>
      </c>
      <c r="F193">
        <v>492.14285714285711</v>
      </c>
    </row>
    <row r="194" spans="1:6" x14ac:dyDescent="0.25">
      <c r="A194" t="s">
        <v>25</v>
      </c>
      <c r="F194">
        <v>481.35714285714283</v>
      </c>
    </row>
    <row r="195" spans="1:6" x14ac:dyDescent="0.25">
      <c r="A195" t="s">
        <v>49</v>
      </c>
      <c r="F195">
        <v>464.28571428571428</v>
      </c>
    </row>
    <row r="196" spans="1:6" x14ac:dyDescent="0.25">
      <c r="A196" t="s">
        <v>50</v>
      </c>
      <c r="F196">
        <v>462.85714285714283</v>
      </c>
    </row>
    <row r="197" spans="1:6" x14ac:dyDescent="0.25">
      <c r="A197" t="s">
        <v>21</v>
      </c>
      <c r="F197">
        <v>462.85714285714283</v>
      </c>
    </row>
    <row r="198" spans="1:6" x14ac:dyDescent="0.25">
      <c r="A198" t="s">
        <v>28</v>
      </c>
      <c r="F198">
        <v>461.76749999999993</v>
      </c>
    </row>
    <row r="199" spans="1:6" x14ac:dyDescent="0.25">
      <c r="A199" t="s">
        <v>33</v>
      </c>
      <c r="F199">
        <v>443.99999999999994</v>
      </c>
    </row>
    <row r="200" spans="1:6" x14ac:dyDescent="0.25">
      <c r="A200" t="s">
        <v>7</v>
      </c>
      <c r="F200">
        <v>439.99999999999994</v>
      </c>
    </row>
    <row r="201" spans="1:6" x14ac:dyDescent="0.25">
      <c r="A201" t="s">
        <v>4</v>
      </c>
      <c r="F201">
        <v>428.57142857142856</v>
      </c>
    </row>
    <row r="202" spans="1:6" x14ac:dyDescent="0.25">
      <c r="A202" t="s">
        <v>13</v>
      </c>
      <c r="F202">
        <v>428.57142857142856</v>
      </c>
    </row>
    <row r="203" spans="1:6" x14ac:dyDescent="0.25">
      <c r="A203" t="s">
        <v>20</v>
      </c>
      <c r="F203">
        <v>428.57142857142856</v>
      </c>
    </row>
    <row r="204" spans="1:6" x14ac:dyDescent="0.25">
      <c r="A204" t="s">
        <v>57</v>
      </c>
      <c r="F204">
        <v>420.71428571428567</v>
      </c>
    </row>
    <row r="205" spans="1:6" x14ac:dyDescent="0.25">
      <c r="A205" t="s">
        <v>28</v>
      </c>
      <c r="F205">
        <v>392.85714285714283</v>
      </c>
    </row>
    <row r="206" spans="1:6" x14ac:dyDescent="0.25">
      <c r="A206" t="s">
        <v>28</v>
      </c>
      <c r="F206">
        <v>357.14285714285711</v>
      </c>
    </row>
    <row r="207" spans="1:6" x14ac:dyDescent="0.25">
      <c r="A207" t="s">
        <v>11</v>
      </c>
      <c r="F207">
        <v>357.14285714285711</v>
      </c>
    </row>
    <row r="208" spans="1:6" x14ac:dyDescent="0.25">
      <c r="A208" t="s">
        <v>28</v>
      </c>
      <c r="F208">
        <v>357.14285714285711</v>
      </c>
    </row>
    <row r="209" spans="1:6" x14ac:dyDescent="0.25">
      <c r="A209" t="s">
        <v>28</v>
      </c>
      <c r="F209">
        <v>357.14285714285711</v>
      </c>
    </row>
    <row r="210" spans="1:6" x14ac:dyDescent="0.25">
      <c r="A210" t="s">
        <v>28</v>
      </c>
      <c r="F210">
        <v>357.14285714285711</v>
      </c>
    </row>
    <row r="211" spans="1:6" x14ac:dyDescent="0.25">
      <c r="A211" t="s">
        <v>28</v>
      </c>
      <c r="F211">
        <v>357.14285714285711</v>
      </c>
    </row>
    <row r="212" spans="1:6" x14ac:dyDescent="0.25">
      <c r="A212" t="s">
        <v>20</v>
      </c>
      <c r="F212">
        <v>357.14285714285711</v>
      </c>
    </row>
    <row r="213" spans="1:6" x14ac:dyDescent="0.25">
      <c r="A213" t="s">
        <v>20</v>
      </c>
      <c r="F213">
        <v>357.14285714285711</v>
      </c>
    </row>
    <row r="214" spans="1:6" x14ac:dyDescent="0.25">
      <c r="A214" t="s">
        <v>12</v>
      </c>
      <c r="F214">
        <v>357.14285714285711</v>
      </c>
    </row>
    <row r="215" spans="1:6" x14ac:dyDescent="0.25">
      <c r="A215" t="s">
        <v>13</v>
      </c>
      <c r="F215">
        <v>352.85714285714283</v>
      </c>
    </row>
    <row r="216" spans="1:6" x14ac:dyDescent="0.25">
      <c r="A216" t="s">
        <v>52</v>
      </c>
      <c r="F216">
        <v>280.03571428571428</v>
      </c>
    </row>
    <row r="217" spans="1:6" x14ac:dyDescent="0.25">
      <c r="A217" t="s">
        <v>51</v>
      </c>
      <c r="F217">
        <v>279.99999999999994</v>
      </c>
    </row>
    <row r="218" spans="1:6" x14ac:dyDescent="0.25">
      <c r="A218" t="s">
        <v>51</v>
      </c>
      <c r="F218">
        <v>271.99999999999994</v>
      </c>
    </row>
    <row r="219" spans="1:6" x14ac:dyDescent="0.25">
      <c r="A219" t="s">
        <v>50</v>
      </c>
      <c r="F219">
        <v>249.99999999999997</v>
      </c>
    </row>
    <row r="220" spans="1:6" x14ac:dyDescent="0.25">
      <c r="A220" t="s">
        <v>33</v>
      </c>
      <c r="F220">
        <v>227.99999999999997</v>
      </c>
    </row>
    <row r="221" spans="1:6" x14ac:dyDescent="0.25">
      <c r="A221" t="s">
        <v>50</v>
      </c>
      <c r="F221">
        <v>212.85714285714283</v>
      </c>
    </row>
    <row r="222" spans="1:6" x14ac:dyDescent="0.25">
      <c r="A222" t="s">
        <v>53</v>
      </c>
      <c r="F222">
        <v>188</v>
      </c>
    </row>
    <row r="223" spans="1:6" x14ac:dyDescent="0.25">
      <c r="A223" t="s">
        <v>53</v>
      </c>
      <c r="F223">
        <v>180</v>
      </c>
    </row>
    <row r="224" spans="1:6" x14ac:dyDescent="0.25">
      <c r="A224" t="s">
        <v>13</v>
      </c>
      <c r="F224">
        <v>178.57142857142856</v>
      </c>
    </row>
    <row r="225" spans="1:6" x14ac:dyDescent="0.25">
      <c r="A225" t="s">
        <v>3</v>
      </c>
      <c r="F225">
        <v>163.38428571428571</v>
      </c>
    </row>
    <row r="226" spans="1:6" x14ac:dyDescent="0.25">
      <c r="A226" t="s">
        <v>9</v>
      </c>
      <c r="F226">
        <v>160.71428571428572</v>
      </c>
    </row>
    <row r="227" spans="1:6" x14ac:dyDescent="0.25">
      <c r="A227" t="s">
        <v>15</v>
      </c>
      <c r="F227">
        <v>123.84</v>
      </c>
    </row>
    <row r="228" spans="1:6" x14ac:dyDescent="0.25">
      <c r="A228" t="s">
        <v>3</v>
      </c>
      <c r="F228">
        <v>77.999999999999986</v>
      </c>
    </row>
    <row r="229" spans="1:6" x14ac:dyDescent="0.25">
      <c r="A229" t="s">
        <v>3</v>
      </c>
      <c r="F229">
        <v>61.250714285714274</v>
      </c>
    </row>
    <row r="230" spans="1:6" x14ac:dyDescent="0.25">
      <c r="A230" t="s">
        <v>3</v>
      </c>
      <c r="F230">
        <v>31.215357142857137</v>
      </c>
    </row>
    <row r="231" spans="1:6" x14ac:dyDescent="0.25">
      <c r="A231" t="s">
        <v>54</v>
      </c>
      <c r="F231">
        <v>19.82</v>
      </c>
    </row>
    <row r="232" spans="1:6" x14ac:dyDescent="0.25">
      <c r="A232" t="s">
        <v>55</v>
      </c>
      <c r="F232">
        <v>12.180357142857142</v>
      </c>
    </row>
    <row r="233" spans="1:6" x14ac:dyDescent="0.25">
      <c r="A233" t="s">
        <v>15</v>
      </c>
      <c r="F233">
        <v>9.4935714285714283</v>
      </c>
    </row>
    <row r="239" spans="1:6" x14ac:dyDescent="0.25">
      <c r="F239">
        <f>SUM(F181:F238)</f>
        <v>20929.695066303575</v>
      </c>
    </row>
  </sheetData>
  <sortState ref="A181:F334">
    <sortCondition descending="1" ref="F181:F33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4"/>
  <sheetViews>
    <sheetView tabSelected="1" topLeftCell="A115" workbookViewId="0">
      <selection activeCell="A64" sqref="A64:A127"/>
    </sheetView>
  </sheetViews>
  <sheetFormatPr baseColWidth="10" defaultRowHeight="15" x14ac:dyDescent="0.25"/>
  <sheetData>
    <row r="1" spans="1:6" x14ac:dyDescent="0.25">
      <c r="A1" t="s">
        <v>46</v>
      </c>
      <c r="F1" t="s">
        <v>46</v>
      </c>
    </row>
    <row r="2" spans="1:6" x14ac:dyDescent="0.25">
      <c r="A2" t="s">
        <v>46</v>
      </c>
      <c r="F2" t="s">
        <v>46</v>
      </c>
    </row>
    <row r="3" spans="1:6" x14ac:dyDescent="0.25">
      <c r="A3" t="s">
        <v>46</v>
      </c>
      <c r="F3" t="s">
        <v>46</v>
      </c>
    </row>
    <row r="4" spans="1:6" x14ac:dyDescent="0.25">
      <c r="A4" t="s">
        <v>46</v>
      </c>
      <c r="F4" t="s">
        <v>46</v>
      </c>
    </row>
    <row r="5" spans="1:6" x14ac:dyDescent="0.25">
      <c r="A5" t="s">
        <v>46</v>
      </c>
      <c r="F5" t="s">
        <v>46</v>
      </c>
    </row>
    <row r="6" spans="1:6" x14ac:dyDescent="0.25">
      <c r="A6" t="s">
        <v>46</v>
      </c>
      <c r="F6" t="s">
        <v>46</v>
      </c>
    </row>
    <row r="7" spans="1:6" x14ac:dyDescent="0.25">
      <c r="A7" t="s">
        <v>46</v>
      </c>
      <c r="F7" t="s">
        <v>46</v>
      </c>
    </row>
    <row r="8" spans="1:6" x14ac:dyDescent="0.25">
      <c r="A8" t="s">
        <v>46</v>
      </c>
      <c r="F8" t="s">
        <v>46</v>
      </c>
    </row>
    <row r="9" spans="1:6" x14ac:dyDescent="0.25">
      <c r="A9" t="s">
        <v>46</v>
      </c>
      <c r="F9" t="s">
        <v>46</v>
      </c>
    </row>
    <row r="10" spans="1:6" x14ac:dyDescent="0.25">
      <c r="A10" t="s">
        <v>46</v>
      </c>
      <c r="F10" t="s">
        <v>46</v>
      </c>
    </row>
    <row r="11" spans="1:6" x14ac:dyDescent="0.25">
      <c r="A11" t="s">
        <v>46</v>
      </c>
      <c r="F11" t="s">
        <v>46</v>
      </c>
    </row>
    <row r="12" spans="1:6" x14ac:dyDescent="0.25">
      <c r="A12" t="s">
        <v>46</v>
      </c>
      <c r="F12" t="s">
        <v>46</v>
      </c>
    </row>
    <row r="13" spans="1:6" x14ac:dyDescent="0.25">
      <c r="A13" t="s">
        <v>46</v>
      </c>
      <c r="F13" t="s">
        <v>46</v>
      </c>
    </row>
    <row r="14" spans="1:6" x14ac:dyDescent="0.25">
      <c r="A14" t="s">
        <v>46</v>
      </c>
      <c r="F14" t="s">
        <v>46</v>
      </c>
    </row>
    <row r="15" spans="1:6" x14ac:dyDescent="0.25">
      <c r="A15" t="s">
        <v>46</v>
      </c>
      <c r="F15" t="s">
        <v>46</v>
      </c>
    </row>
    <row r="16" spans="1:6" x14ac:dyDescent="0.25">
      <c r="A16" t="s">
        <v>46</v>
      </c>
      <c r="F16" t="s">
        <v>46</v>
      </c>
    </row>
    <row r="17" spans="1:6" x14ac:dyDescent="0.25">
      <c r="A17" t="s">
        <v>46</v>
      </c>
      <c r="F17" t="s">
        <v>46</v>
      </c>
    </row>
    <row r="18" spans="1:6" x14ac:dyDescent="0.25">
      <c r="A18" t="s">
        <v>46</v>
      </c>
      <c r="F18" t="s">
        <v>46</v>
      </c>
    </row>
    <row r="19" spans="1:6" x14ac:dyDescent="0.25">
      <c r="A19" t="s">
        <v>46</v>
      </c>
      <c r="F19" t="s">
        <v>46</v>
      </c>
    </row>
    <row r="20" spans="1:6" x14ac:dyDescent="0.25">
      <c r="A20" t="s">
        <v>46</v>
      </c>
      <c r="F20" t="s">
        <v>46</v>
      </c>
    </row>
    <row r="21" spans="1:6" x14ac:dyDescent="0.25">
      <c r="A21" t="s">
        <v>46</v>
      </c>
      <c r="F21" t="s">
        <v>46</v>
      </c>
    </row>
    <row r="22" spans="1:6" x14ac:dyDescent="0.25">
      <c r="A22" t="s">
        <v>46</v>
      </c>
      <c r="F22" t="s">
        <v>46</v>
      </c>
    </row>
    <row r="23" spans="1:6" x14ac:dyDescent="0.25">
      <c r="A23" t="s">
        <v>46</v>
      </c>
      <c r="F23" t="s">
        <v>46</v>
      </c>
    </row>
    <row r="24" spans="1:6" x14ac:dyDescent="0.25">
      <c r="A24" t="s">
        <v>46</v>
      </c>
      <c r="F24" t="s">
        <v>46</v>
      </c>
    </row>
    <row r="25" spans="1:6" x14ac:dyDescent="0.25">
      <c r="A25" t="s">
        <v>46</v>
      </c>
      <c r="F25" t="s">
        <v>46</v>
      </c>
    </row>
    <row r="26" spans="1:6" x14ac:dyDescent="0.25">
      <c r="A26" t="s">
        <v>46</v>
      </c>
      <c r="F26" t="s">
        <v>46</v>
      </c>
    </row>
    <row r="27" spans="1:6" x14ac:dyDescent="0.25">
      <c r="A27" t="s">
        <v>46</v>
      </c>
      <c r="F27" t="s">
        <v>46</v>
      </c>
    </row>
    <row r="28" spans="1:6" x14ac:dyDescent="0.25">
      <c r="A28" t="s">
        <v>46</v>
      </c>
    </row>
    <row r="29" spans="1:6" x14ac:dyDescent="0.25">
      <c r="A29" t="s">
        <v>46</v>
      </c>
    </row>
    <row r="30" spans="1:6" x14ac:dyDescent="0.25">
      <c r="A30" t="s">
        <v>46</v>
      </c>
    </row>
    <row r="31" spans="1:6" x14ac:dyDescent="0.25">
      <c r="A31" t="s">
        <v>46</v>
      </c>
    </row>
    <row r="32" spans="1:6" x14ac:dyDescent="0.25">
      <c r="A32" t="s">
        <v>46</v>
      </c>
    </row>
    <row r="33" spans="1:6" x14ac:dyDescent="0.25">
      <c r="A33" t="s">
        <v>46</v>
      </c>
    </row>
    <row r="34" spans="1:6" x14ac:dyDescent="0.25">
      <c r="A34" t="s">
        <v>46</v>
      </c>
    </row>
    <row r="35" spans="1:6" x14ac:dyDescent="0.25">
      <c r="A35" t="s">
        <v>46</v>
      </c>
      <c r="F35" t="s">
        <v>46</v>
      </c>
    </row>
    <row r="36" spans="1:6" x14ac:dyDescent="0.25">
      <c r="A36" t="s">
        <v>46</v>
      </c>
      <c r="F36" t="s">
        <v>46</v>
      </c>
    </row>
    <row r="37" spans="1:6" x14ac:dyDescent="0.25">
      <c r="A37" t="s">
        <v>46</v>
      </c>
      <c r="F37" t="s">
        <v>46</v>
      </c>
    </row>
    <row r="38" spans="1:6" x14ac:dyDescent="0.25">
      <c r="A38" t="s">
        <v>46</v>
      </c>
      <c r="F38" t="s">
        <v>46</v>
      </c>
    </row>
    <row r="39" spans="1:6" x14ac:dyDescent="0.25">
      <c r="A39" t="s">
        <v>46</v>
      </c>
      <c r="F39" t="s">
        <v>46</v>
      </c>
    </row>
    <row r="40" spans="1:6" x14ac:dyDescent="0.25">
      <c r="A40" t="s">
        <v>46</v>
      </c>
      <c r="F40" t="s">
        <v>46</v>
      </c>
    </row>
    <row r="41" spans="1:6" x14ac:dyDescent="0.25">
      <c r="A41" t="s">
        <v>46</v>
      </c>
      <c r="F41" t="s">
        <v>46</v>
      </c>
    </row>
    <row r="42" spans="1:6" x14ac:dyDescent="0.25">
      <c r="A42" t="s">
        <v>46</v>
      </c>
      <c r="F42" t="s">
        <v>46</v>
      </c>
    </row>
    <row r="43" spans="1:6" x14ac:dyDescent="0.25">
      <c r="A43" t="s">
        <v>46</v>
      </c>
      <c r="F43" t="s">
        <v>46</v>
      </c>
    </row>
    <row r="44" spans="1:6" x14ac:dyDescent="0.25">
      <c r="A44" t="s">
        <v>46</v>
      </c>
      <c r="F44" t="s">
        <v>46</v>
      </c>
    </row>
    <row r="45" spans="1:6" x14ac:dyDescent="0.25">
      <c r="A45" t="s">
        <v>46</v>
      </c>
      <c r="F45" t="s">
        <v>46</v>
      </c>
    </row>
    <row r="46" spans="1:6" x14ac:dyDescent="0.25">
      <c r="A46" t="s">
        <v>46</v>
      </c>
      <c r="F46" t="s">
        <v>46</v>
      </c>
    </row>
    <row r="47" spans="1:6" x14ac:dyDescent="0.25">
      <c r="A47" t="s">
        <v>46</v>
      </c>
      <c r="F47" t="s">
        <v>46</v>
      </c>
    </row>
    <row r="48" spans="1:6" x14ac:dyDescent="0.25">
      <c r="A48" t="s">
        <v>46</v>
      </c>
      <c r="F48" t="s">
        <v>46</v>
      </c>
    </row>
    <row r="49" spans="1:8" x14ac:dyDescent="0.25">
      <c r="A49" t="s">
        <v>46</v>
      </c>
      <c r="F49" t="s">
        <v>46</v>
      </c>
    </row>
    <row r="50" spans="1:8" x14ac:dyDescent="0.25">
      <c r="A50" t="s">
        <v>46</v>
      </c>
      <c r="F50" t="s">
        <v>46</v>
      </c>
    </row>
    <row r="51" spans="1:8" x14ac:dyDescent="0.25">
      <c r="A51" t="s">
        <v>46</v>
      </c>
      <c r="F51" t="s">
        <v>46</v>
      </c>
    </row>
    <row r="52" spans="1:8" x14ac:dyDescent="0.25">
      <c r="A52" t="s">
        <v>46</v>
      </c>
      <c r="F52" t="s">
        <v>46</v>
      </c>
    </row>
    <row r="53" spans="1:8" x14ac:dyDescent="0.25">
      <c r="A53" t="s">
        <v>46</v>
      </c>
      <c r="F53" t="s">
        <v>46</v>
      </c>
    </row>
    <row r="54" spans="1:8" x14ac:dyDescent="0.25">
      <c r="A54" t="s">
        <v>46</v>
      </c>
      <c r="F54" t="s">
        <v>46</v>
      </c>
    </row>
    <row r="55" spans="1:8" x14ac:dyDescent="0.25">
      <c r="A55" t="s">
        <v>46</v>
      </c>
      <c r="F55" t="s">
        <v>46</v>
      </c>
    </row>
    <row r="56" spans="1:8" x14ac:dyDescent="0.25">
      <c r="A56" t="s">
        <v>46</v>
      </c>
      <c r="F56" t="s">
        <v>46</v>
      </c>
    </row>
    <row r="57" spans="1:8" x14ac:dyDescent="0.25">
      <c r="A57" t="s">
        <v>46</v>
      </c>
      <c r="F57" t="s">
        <v>46</v>
      </c>
    </row>
    <row r="58" spans="1:8" x14ac:dyDescent="0.25">
      <c r="A58" t="s">
        <v>46</v>
      </c>
      <c r="F58" t="s">
        <v>58</v>
      </c>
    </row>
    <row r="59" spans="1:8" x14ac:dyDescent="0.25">
      <c r="A59" t="s">
        <v>46</v>
      </c>
      <c r="F59" t="s">
        <v>46</v>
      </c>
    </row>
    <row r="60" spans="1:8" x14ac:dyDescent="0.25">
      <c r="A60" t="s">
        <v>46</v>
      </c>
      <c r="F60" t="s">
        <v>46</v>
      </c>
    </row>
    <row r="61" spans="1:8" x14ac:dyDescent="0.25">
      <c r="A61" t="s">
        <v>46</v>
      </c>
      <c r="F61" t="s">
        <v>46</v>
      </c>
    </row>
    <row r="62" spans="1:8" x14ac:dyDescent="0.25">
      <c r="A62" t="s">
        <v>46</v>
      </c>
      <c r="F62" t="s">
        <v>46</v>
      </c>
    </row>
    <row r="63" spans="1:8" x14ac:dyDescent="0.25">
      <c r="A63" t="s">
        <v>46</v>
      </c>
      <c r="F63" t="s">
        <v>46</v>
      </c>
    </row>
    <row r="64" spans="1:8" x14ac:dyDescent="0.25">
      <c r="A64" t="s">
        <v>8</v>
      </c>
      <c r="F64">
        <v>16088.571428571426</v>
      </c>
      <c r="H64">
        <f>+F64/0.16</f>
        <v>100553.57142857141</v>
      </c>
    </row>
    <row r="65" spans="1:9" x14ac:dyDescent="0.25">
      <c r="A65" t="s">
        <v>25</v>
      </c>
      <c r="F65">
        <v>12185.532857142854</v>
      </c>
      <c r="G65" t="s">
        <v>46</v>
      </c>
      <c r="H65">
        <f>+F65/0.16</f>
        <v>76159.580357142841</v>
      </c>
    </row>
    <row r="66" spans="1:9" x14ac:dyDescent="0.25">
      <c r="A66" t="s">
        <v>28</v>
      </c>
      <c r="F66">
        <v>10833.854285714284</v>
      </c>
      <c r="H66">
        <f>+F66/0.16</f>
        <v>67711.589285714275</v>
      </c>
    </row>
    <row r="67" spans="1:9" x14ac:dyDescent="0.25">
      <c r="A67" t="s">
        <v>34</v>
      </c>
      <c r="F67">
        <v>9537.6000000000022</v>
      </c>
      <c r="H67">
        <f>+F67/0.16</f>
        <v>59610.000000000015</v>
      </c>
    </row>
    <row r="68" spans="1:9" x14ac:dyDescent="0.25">
      <c r="A68" t="s">
        <v>29</v>
      </c>
      <c r="F68">
        <v>8953.3117241379332</v>
      </c>
      <c r="G68" t="s">
        <v>46</v>
      </c>
      <c r="H68">
        <f>+F68/0.16</f>
        <v>55958.19827586208</v>
      </c>
    </row>
    <row r="69" spans="1:9" x14ac:dyDescent="0.25">
      <c r="A69" t="s">
        <v>13</v>
      </c>
      <c r="F69">
        <v>8327.1428571428587</v>
      </c>
      <c r="G69" t="s">
        <v>46</v>
      </c>
      <c r="H69">
        <f>+F69/0.16</f>
        <v>52044.642857142862</v>
      </c>
    </row>
    <row r="70" spans="1:9" x14ac:dyDescent="0.25">
      <c r="A70" t="s">
        <v>20</v>
      </c>
      <c r="F70">
        <v>7511.4285714285706</v>
      </c>
      <c r="H70">
        <f>+F70/0.16</f>
        <v>46946.428571428565</v>
      </c>
    </row>
    <row r="71" spans="1:9" x14ac:dyDescent="0.25">
      <c r="A71" t="s">
        <v>44</v>
      </c>
      <c r="F71">
        <v>7216.3489285714286</v>
      </c>
      <c r="G71" t="s">
        <v>46</v>
      </c>
      <c r="H71">
        <f>+F71/0.16</f>
        <v>45102.180803571428</v>
      </c>
    </row>
    <row r="72" spans="1:9" x14ac:dyDescent="0.25">
      <c r="A72" t="s">
        <v>10</v>
      </c>
      <c r="F72">
        <v>7118.5714285714303</v>
      </c>
      <c r="H72">
        <f>+F72/0.16</f>
        <v>44491.071428571435</v>
      </c>
    </row>
    <row r="73" spans="1:9" x14ac:dyDescent="0.25">
      <c r="A73" t="s">
        <v>37</v>
      </c>
      <c r="F73">
        <v>5279.9999999999991</v>
      </c>
      <c r="H73">
        <f>+F73/0.16</f>
        <v>32999.999999999993</v>
      </c>
    </row>
    <row r="74" spans="1:9" x14ac:dyDescent="0.25">
      <c r="A74" t="s">
        <v>11</v>
      </c>
      <c r="F74">
        <v>4438.75</v>
      </c>
      <c r="G74" t="s">
        <v>46</v>
      </c>
      <c r="H74">
        <f>+F74/0.16</f>
        <v>27742.1875</v>
      </c>
    </row>
    <row r="75" spans="1:9" x14ac:dyDescent="0.25">
      <c r="A75" t="s">
        <v>18</v>
      </c>
      <c r="F75">
        <v>4367.5131034482765</v>
      </c>
      <c r="G75" t="s">
        <v>46</v>
      </c>
      <c r="H75">
        <f>+F75/0.16</f>
        <v>27296.956896551728</v>
      </c>
    </row>
    <row r="76" spans="1:9" x14ac:dyDescent="0.25">
      <c r="A76" t="s">
        <v>19</v>
      </c>
      <c r="F76">
        <v>3989.1428571428569</v>
      </c>
      <c r="G76" t="s">
        <v>46</v>
      </c>
      <c r="H76">
        <f>+F76/0.16</f>
        <v>24932.142857142855</v>
      </c>
    </row>
    <row r="77" spans="1:9" x14ac:dyDescent="0.25">
      <c r="A77" t="s">
        <v>6</v>
      </c>
      <c r="F77">
        <v>3818.5714285714284</v>
      </c>
      <c r="H77">
        <f>+F77/0.16</f>
        <v>23866.071428571428</v>
      </c>
    </row>
    <row r="78" spans="1:9" x14ac:dyDescent="0.25">
      <c r="A78" t="s">
        <v>21</v>
      </c>
      <c r="F78">
        <v>3010.7142857142853</v>
      </c>
      <c r="G78" t="s">
        <v>46</v>
      </c>
      <c r="H78">
        <f>+F78/0.16</f>
        <v>18816.964285714283</v>
      </c>
    </row>
    <row r="79" spans="1:9" x14ac:dyDescent="0.25">
      <c r="A79" t="s">
        <v>22</v>
      </c>
      <c r="F79">
        <v>2734.2857142857142</v>
      </c>
      <c r="G79" t="s">
        <v>46</v>
      </c>
      <c r="H79">
        <f>+F79/0.16</f>
        <v>17089.285714285714</v>
      </c>
      <c r="I79" t="s">
        <v>46</v>
      </c>
    </row>
    <row r="80" spans="1:9" x14ac:dyDescent="0.25">
      <c r="A80" t="s">
        <v>3</v>
      </c>
      <c r="F80">
        <v>2664.4110714285716</v>
      </c>
      <c r="G80" t="s">
        <v>46</v>
      </c>
      <c r="H80">
        <f>+F80/0.16</f>
        <v>16652.569196428572</v>
      </c>
    </row>
    <row r="81" spans="1:8" x14ac:dyDescent="0.25">
      <c r="A81" t="s">
        <v>35</v>
      </c>
      <c r="F81">
        <v>1999.9286713785516</v>
      </c>
      <c r="H81">
        <f>+F81/0.16</f>
        <v>12499.554196115947</v>
      </c>
    </row>
    <row r="82" spans="1:8" x14ac:dyDescent="0.25">
      <c r="A82" t="s">
        <v>4</v>
      </c>
      <c r="F82">
        <v>1877.1428571428569</v>
      </c>
      <c r="G82" t="s">
        <v>46</v>
      </c>
      <c r="H82">
        <f>+F82/0.16</f>
        <v>11732.142857142855</v>
      </c>
    </row>
    <row r="83" spans="1:8" x14ac:dyDescent="0.25">
      <c r="A83" t="s">
        <v>7</v>
      </c>
      <c r="F83">
        <v>1759.9999999999998</v>
      </c>
      <c r="G83" t="s">
        <v>46</v>
      </c>
      <c r="H83">
        <f>+F83/0.16</f>
        <v>10999.999999999998</v>
      </c>
    </row>
    <row r="84" spans="1:8" x14ac:dyDescent="0.25">
      <c r="A84" t="s">
        <v>12</v>
      </c>
      <c r="F84">
        <v>1745.7142857142856</v>
      </c>
      <c r="H84">
        <f>+F84/0.16</f>
        <v>10910.714285714284</v>
      </c>
    </row>
    <row r="85" spans="1:8" x14ac:dyDescent="0.25">
      <c r="A85" t="s">
        <v>42</v>
      </c>
      <c r="F85">
        <v>1440</v>
      </c>
      <c r="G85" t="s">
        <v>46</v>
      </c>
      <c r="H85">
        <f>+F85/0.16</f>
        <v>9000</v>
      </c>
    </row>
    <row r="86" spans="1:8" x14ac:dyDescent="0.25">
      <c r="A86" t="s">
        <v>63</v>
      </c>
      <c r="F86">
        <v>1415.7241379310344</v>
      </c>
      <c r="H86">
        <f>+F86/0.16</f>
        <v>8848.2758620689656</v>
      </c>
    </row>
    <row r="87" spans="1:8" x14ac:dyDescent="0.25">
      <c r="A87" t="s">
        <v>33</v>
      </c>
      <c r="F87">
        <v>1367.9999999999998</v>
      </c>
      <c r="H87">
        <f>+F87/0.16</f>
        <v>8549.9999999999982</v>
      </c>
    </row>
    <row r="88" spans="1:8" x14ac:dyDescent="0.25">
      <c r="A88" t="s">
        <v>49</v>
      </c>
      <c r="F88">
        <v>1080</v>
      </c>
      <c r="H88">
        <f>+F88/0.16</f>
        <v>6750</v>
      </c>
    </row>
    <row r="89" spans="1:8" x14ac:dyDescent="0.25">
      <c r="A89" t="s">
        <v>15</v>
      </c>
      <c r="F89">
        <v>1002.5032142857143</v>
      </c>
      <c r="H89">
        <f>+F89/0.16</f>
        <v>6265.6450892857147</v>
      </c>
    </row>
    <row r="90" spans="1:8" x14ac:dyDescent="0.25">
      <c r="A90" t="s">
        <v>14</v>
      </c>
      <c r="F90">
        <v>960</v>
      </c>
      <c r="G90" t="s">
        <v>46</v>
      </c>
      <c r="H90">
        <f>+F90/0.16</f>
        <v>6000</v>
      </c>
    </row>
    <row r="91" spans="1:8" x14ac:dyDescent="0.25">
      <c r="A91" t="s">
        <v>50</v>
      </c>
      <c r="F91">
        <v>925.71428571428601</v>
      </c>
      <c r="G91" t="s">
        <v>46</v>
      </c>
      <c r="H91">
        <f>+F91/0.16</f>
        <v>5785.7142857142871</v>
      </c>
    </row>
    <row r="92" spans="1:8" x14ac:dyDescent="0.25">
      <c r="A92" t="s">
        <v>31</v>
      </c>
      <c r="F92">
        <v>866.20689655172418</v>
      </c>
      <c r="G92" t="s">
        <v>46</v>
      </c>
      <c r="H92">
        <f>+F92/0.16</f>
        <v>5413.7931034482763</v>
      </c>
    </row>
    <row r="93" spans="1:8" x14ac:dyDescent="0.25">
      <c r="A93" t="s">
        <v>41</v>
      </c>
      <c r="F93">
        <v>839.16160000000002</v>
      </c>
      <c r="H93">
        <f>+F93/0.16</f>
        <v>5244.76</v>
      </c>
    </row>
    <row r="94" spans="1:8" x14ac:dyDescent="0.25">
      <c r="A94" t="s">
        <v>5</v>
      </c>
      <c r="F94">
        <v>789.44965517241394</v>
      </c>
      <c r="G94" t="s">
        <v>46</v>
      </c>
      <c r="H94">
        <f>+F94/0.16</f>
        <v>4934.060344827587</v>
      </c>
    </row>
    <row r="95" spans="1:8" x14ac:dyDescent="0.25">
      <c r="A95" t="s">
        <v>24</v>
      </c>
      <c r="F95">
        <v>764.80551724137922</v>
      </c>
      <c r="G95" t="s">
        <v>46</v>
      </c>
      <c r="H95">
        <f>+F95/0.16</f>
        <v>4780.0344827586205</v>
      </c>
    </row>
    <row r="96" spans="1:8" x14ac:dyDescent="0.25">
      <c r="A96" t="s">
        <v>9</v>
      </c>
      <c r="F96">
        <v>758.57142857142867</v>
      </c>
      <c r="G96" t="s">
        <v>46</v>
      </c>
      <c r="H96">
        <f>+F96/0.16</f>
        <v>4741.0714285714294</v>
      </c>
    </row>
    <row r="97" spans="1:8" x14ac:dyDescent="0.25">
      <c r="A97" t="s">
        <v>48</v>
      </c>
      <c r="F97">
        <v>741.24137931034488</v>
      </c>
      <c r="G97" t="s">
        <v>46</v>
      </c>
      <c r="H97">
        <f>+F97/0.16</f>
        <v>4632.7586206896558</v>
      </c>
    </row>
    <row r="98" spans="1:8" x14ac:dyDescent="0.25">
      <c r="A98" t="s">
        <v>43</v>
      </c>
      <c r="F98">
        <v>701.37931034482767</v>
      </c>
      <c r="H98">
        <f>+F98/0.16</f>
        <v>4383.620689655173</v>
      </c>
    </row>
    <row r="99" spans="1:8" x14ac:dyDescent="0.25">
      <c r="A99" t="s">
        <v>47</v>
      </c>
      <c r="F99">
        <v>667.96981800000003</v>
      </c>
      <c r="G99" t="s">
        <v>46</v>
      </c>
      <c r="H99">
        <f>+F99/0.16</f>
        <v>4174.8113625000005</v>
      </c>
    </row>
    <row r="100" spans="1:8" x14ac:dyDescent="0.25">
      <c r="A100" t="s">
        <v>51</v>
      </c>
      <c r="F100">
        <v>551.99999999999989</v>
      </c>
      <c r="H100">
        <f>+F100/0.16</f>
        <v>3449.9999999999991</v>
      </c>
    </row>
    <row r="101" spans="1:8" x14ac:dyDescent="0.25">
      <c r="A101" t="s">
        <v>56</v>
      </c>
      <c r="F101">
        <v>492.14285714285711</v>
      </c>
      <c r="H101">
        <f>+F101/0.16</f>
        <v>3075.8928571428569</v>
      </c>
    </row>
    <row r="102" spans="1:8" x14ac:dyDescent="0.25">
      <c r="A102" t="s">
        <v>64</v>
      </c>
      <c r="F102">
        <v>432.7751724137932</v>
      </c>
      <c r="H102">
        <f>+F102/0.16</f>
        <v>2704.8448275862074</v>
      </c>
    </row>
    <row r="103" spans="1:8" x14ac:dyDescent="0.25">
      <c r="A103" t="s">
        <v>57</v>
      </c>
      <c r="F103">
        <v>420.71428571428567</v>
      </c>
      <c r="H103">
        <f>+F103/0.16</f>
        <v>2629.4642857142853</v>
      </c>
    </row>
    <row r="104" spans="1:8" x14ac:dyDescent="0.25">
      <c r="A104" t="s">
        <v>60</v>
      </c>
      <c r="F104">
        <v>394.75862068965523</v>
      </c>
      <c r="H104">
        <f>+F104/0.16</f>
        <v>2467.2413793103451</v>
      </c>
    </row>
    <row r="105" spans="1:8" x14ac:dyDescent="0.25">
      <c r="A105" t="s">
        <v>53</v>
      </c>
      <c r="F105">
        <v>368</v>
      </c>
      <c r="H105">
        <f>+F105/0.16</f>
        <v>2300</v>
      </c>
    </row>
    <row r="106" spans="1:8" x14ac:dyDescent="0.25">
      <c r="A106" t="s">
        <v>36</v>
      </c>
      <c r="F106">
        <v>310.71428571428572</v>
      </c>
      <c r="H106">
        <f>+F106/0.16</f>
        <v>1941.9642857142858</v>
      </c>
    </row>
    <row r="107" spans="1:8" x14ac:dyDescent="0.25">
      <c r="A107" t="s">
        <v>52</v>
      </c>
      <c r="F107">
        <v>280.03571428571428</v>
      </c>
      <c r="G107" t="s">
        <v>46</v>
      </c>
      <c r="H107">
        <f>+F107/0.16</f>
        <v>1750.2232142857142</v>
      </c>
    </row>
    <row r="108" spans="1:8" x14ac:dyDescent="0.25">
      <c r="A108" t="s">
        <v>17</v>
      </c>
      <c r="F108">
        <v>278.40000000000003</v>
      </c>
      <c r="H108">
        <f>+F108/0.16</f>
        <v>1740.0000000000002</v>
      </c>
    </row>
    <row r="109" spans="1:8" x14ac:dyDescent="0.25">
      <c r="A109" t="s">
        <v>45</v>
      </c>
      <c r="F109">
        <v>230.2896551724138</v>
      </c>
      <c r="H109">
        <f>+F109/0.16</f>
        <v>1439.3103448275863</v>
      </c>
    </row>
    <row r="110" spans="1:8" x14ac:dyDescent="0.25">
      <c r="A110" t="s">
        <v>59</v>
      </c>
      <c r="F110">
        <v>221.28</v>
      </c>
      <c r="H110">
        <f>+F110/0.16</f>
        <v>1383</v>
      </c>
    </row>
    <row r="111" spans="1:8" x14ac:dyDescent="0.25">
      <c r="A111" t="s">
        <v>23</v>
      </c>
      <c r="F111">
        <v>192</v>
      </c>
      <c r="G111" t="s">
        <v>46</v>
      </c>
      <c r="H111">
        <f>+F111/0.16</f>
        <v>1200</v>
      </c>
    </row>
    <row r="112" spans="1:8" x14ac:dyDescent="0.25">
      <c r="A112" t="s">
        <v>38</v>
      </c>
      <c r="F112">
        <v>165.6</v>
      </c>
      <c r="H112">
        <f>+F112/0.16</f>
        <v>1035</v>
      </c>
    </row>
    <row r="113" spans="1:14" x14ac:dyDescent="0.25">
      <c r="A113" t="s">
        <v>16</v>
      </c>
      <c r="F113">
        <v>143.99999999999997</v>
      </c>
      <c r="H113">
        <f>+F113/0.16</f>
        <v>899.99999999999977</v>
      </c>
    </row>
    <row r="114" spans="1:14" x14ac:dyDescent="0.25">
      <c r="A114" t="s">
        <v>62</v>
      </c>
      <c r="F114">
        <v>124.41087999999999</v>
      </c>
      <c r="G114" t="s">
        <v>46</v>
      </c>
      <c r="H114">
        <f>+F114/0.16</f>
        <v>777.56799999999998</v>
      </c>
    </row>
    <row r="115" spans="1:14" x14ac:dyDescent="0.25">
      <c r="A115" t="s">
        <v>0</v>
      </c>
      <c r="F115">
        <v>113.79310344827587</v>
      </c>
      <c r="H115">
        <f>+F115/0.16</f>
        <v>711.20689655172418</v>
      </c>
    </row>
    <row r="116" spans="1:14" x14ac:dyDescent="0.25">
      <c r="A116" t="s">
        <v>1</v>
      </c>
      <c r="F116">
        <v>99.5</v>
      </c>
      <c r="G116" t="s">
        <v>46</v>
      </c>
      <c r="H116">
        <f>+F116/0.16</f>
        <v>621.875</v>
      </c>
    </row>
    <row r="117" spans="1:14" x14ac:dyDescent="0.25">
      <c r="A117" t="s">
        <v>65</v>
      </c>
      <c r="F117">
        <v>83.862068965517253</v>
      </c>
      <c r="H117">
        <f>+F117/0.16</f>
        <v>524.13793103448279</v>
      </c>
    </row>
    <row r="118" spans="1:14" x14ac:dyDescent="0.25">
      <c r="A118" t="s">
        <v>30</v>
      </c>
      <c r="F118">
        <v>73.28</v>
      </c>
      <c r="G118" t="s">
        <v>46</v>
      </c>
      <c r="H118">
        <f>+F118/0.16</f>
        <v>458</v>
      </c>
    </row>
    <row r="119" spans="1:14" x14ac:dyDescent="0.25">
      <c r="A119" t="s">
        <v>61</v>
      </c>
      <c r="F119">
        <v>68.965517241379317</v>
      </c>
      <c r="G119" t="s">
        <v>46</v>
      </c>
      <c r="H119">
        <f>+F119/0.16</f>
        <v>431.0344827586207</v>
      </c>
    </row>
    <row r="120" spans="1:14" x14ac:dyDescent="0.25">
      <c r="A120" t="s">
        <v>40</v>
      </c>
      <c r="F120">
        <v>68.965517241379317</v>
      </c>
      <c r="H120">
        <f>+F120/0.16</f>
        <v>431.0344827586207</v>
      </c>
    </row>
    <row r="121" spans="1:14" x14ac:dyDescent="0.25">
      <c r="A121" t="s">
        <v>2</v>
      </c>
      <c r="F121">
        <v>65</v>
      </c>
      <c r="H121">
        <f>+F121/0.16</f>
        <v>406.25</v>
      </c>
    </row>
    <row r="122" spans="1:14" x14ac:dyDescent="0.25">
      <c r="A122" t="s">
        <v>26</v>
      </c>
      <c r="F122">
        <v>40.415172413793101</v>
      </c>
      <c r="G122" t="s">
        <v>46</v>
      </c>
      <c r="H122">
        <f>+F122/0.16</f>
        <v>252.59482758620689</v>
      </c>
    </row>
    <row r="123" spans="1:14" x14ac:dyDescent="0.25">
      <c r="A123" t="s">
        <v>39</v>
      </c>
      <c r="F123">
        <v>34.482758620689658</v>
      </c>
      <c r="G123" t="s">
        <v>46</v>
      </c>
      <c r="H123">
        <f>+F123/0.16</f>
        <v>215.51724137931035</v>
      </c>
      <c r="N123" t="s">
        <v>46</v>
      </c>
    </row>
    <row r="124" spans="1:14" x14ac:dyDescent="0.25">
      <c r="A124" t="s">
        <v>54</v>
      </c>
      <c r="F124">
        <v>19.82</v>
      </c>
      <c r="H124">
        <f>+F124/0.16</f>
        <v>123.875</v>
      </c>
      <c r="N124" t="s">
        <v>46</v>
      </c>
    </row>
    <row r="125" spans="1:14" x14ac:dyDescent="0.25">
      <c r="A125" t="s">
        <v>32</v>
      </c>
      <c r="F125">
        <v>13.103448275862069</v>
      </c>
      <c r="G125" t="s">
        <v>46</v>
      </c>
      <c r="H125">
        <f>+F125/0.16</f>
        <v>81.896551724137936</v>
      </c>
    </row>
    <row r="126" spans="1:14" x14ac:dyDescent="0.25">
      <c r="A126" t="s">
        <v>55</v>
      </c>
      <c r="F126">
        <v>12.180357142857142</v>
      </c>
      <c r="G126" t="s">
        <v>46</v>
      </c>
      <c r="H126">
        <f>+F126/0.16</f>
        <v>76.127232142857139</v>
      </c>
    </row>
    <row r="127" spans="1:14" x14ac:dyDescent="0.25">
      <c r="A127" t="s">
        <v>27</v>
      </c>
      <c r="F127">
        <v>6.7779310344827595</v>
      </c>
      <c r="H127">
        <f>+F127/0.16</f>
        <v>42.362068965517246</v>
      </c>
    </row>
    <row r="129" spans="1:9" x14ac:dyDescent="0.25">
      <c r="F129">
        <f>SUM(F1:F127)</f>
        <v>145086.53094474808</v>
      </c>
      <c r="H129">
        <f>SUM(H1:H127)</f>
        <v>906790.81840467511</v>
      </c>
      <c r="I129" t="s">
        <v>46</v>
      </c>
    </row>
    <row r="135" spans="1:9" x14ac:dyDescent="0.25">
      <c r="B135" s="1">
        <v>42339</v>
      </c>
      <c r="D135">
        <v>16.585599999999999</v>
      </c>
      <c r="F135">
        <v>4.8</v>
      </c>
      <c r="H135">
        <f>+D135*F135</f>
        <v>79.610879999999995</v>
      </c>
    </row>
    <row r="136" spans="1:9" x14ac:dyDescent="0.25">
      <c r="A136" t="s">
        <v>46</v>
      </c>
      <c r="F136" t="s">
        <v>46</v>
      </c>
      <c r="G136" t="s">
        <v>46</v>
      </c>
      <c r="H136" t="s">
        <v>46</v>
      </c>
    </row>
    <row r="139" spans="1:9" x14ac:dyDescent="0.25">
      <c r="A139">
        <v>206.75862068965517</v>
      </c>
      <c r="B139" t="s">
        <v>63</v>
      </c>
    </row>
    <row r="140" spans="1:9" x14ac:dyDescent="0.25">
      <c r="A140">
        <v>315.72413793103448</v>
      </c>
      <c r="B140" t="s">
        <v>63</v>
      </c>
    </row>
    <row r="141" spans="1:9" x14ac:dyDescent="0.25">
      <c r="A141">
        <v>246.75862068965517</v>
      </c>
      <c r="B141" t="s">
        <v>63</v>
      </c>
    </row>
    <row r="142" spans="1:9" x14ac:dyDescent="0.25">
      <c r="A142">
        <v>315.72413793103448</v>
      </c>
      <c r="B142" t="s">
        <v>63</v>
      </c>
    </row>
    <row r="143" spans="1:9" x14ac:dyDescent="0.25">
      <c r="A143">
        <v>206.75862068965517</v>
      </c>
      <c r="B143" t="s">
        <v>63</v>
      </c>
    </row>
    <row r="144" spans="1:9" x14ac:dyDescent="0.25">
      <c r="A144">
        <v>124</v>
      </c>
      <c r="B144" t="s">
        <v>63</v>
      </c>
      <c r="D144">
        <f>SUM(A139:A144)</f>
        <v>1415.7241379310344</v>
      </c>
    </row>
    <row r="145" spans="1:4" x14ac:dyDescent="0.25">
      <c r="B145" t="s">
        <v>46</v>
      </c>
    </row>
    <row r="146" spans="1:4" x14ac:dyDescent="0.25">
      <c r="B146" t="s">
        <v>46</v>
      </c>
    </row>
    <row r="147" spans="1:4" x14ac:dyDescent="0.25">
      <c r="B147" t="s">
        <v>46</v>
      </c>
    </row>
    <row r="148" spans="1:4" x14ac:dyDescent="0.25">
      <c r="B148" t="s">
        <v>46</v>
      </c>
    </row>
    <row r="149" spans="1:4" x14ac:dyDescent="0.25">
      <c r="B149" t="s">
        <v>46</v>
      </c>
    </row>
    <row r="150" spans="1:4" x14ac:dyDescent="0.25">
      <c r="A150">
        <v>66.346206896551735</v>
      </c>
      <c r="B150" t="s">
        <v>64</v>
      </c>
    </row>
    <row r="151" spans="1:4" x14ac:dyDescent="0.25">
      <c r="A151">
        <v>366.42896551724147</v>
      </c>
      <c r="B151" t="s">
        <v>64</v>
      </c>
      <c r="D151">
        <f>SUM(A146:A151)</f>
        <v>432.7751724137932</v>
      </c>
    </row>
    <row r="152" spans="1:4" x14ac:dyDescent="0.25">
      <c r="A152">
        <v>83.862068965517253</v>
      </c>
      <c r="B152" t="s">
        <v>65</v>
      </c>
    </row>
    <row r="153" spans="1:4" x14ac:dyDescent="0.25">
      <c r="B153" t="s">
        <v>46</v>
      </c>
    </row>
    <row r="154" spans="1:4" x14ac:dyDescent="0.25">
      <c r="B154" t="s">
        <v>46</v>
      </c>
    </row>
    <row r="155" spans="1:4" x14ac:dyDescent="0.25">
      <c r="B155" t="s">
        <v>46</v>
      </c>
    </row>
    <row r="156" spans="1:4" x14ac:dyDescent="0.25">
      <c r="B156" t="s">
        <v>46</v>
      </c>
    </row>
    <row r="157" spans="1:4" x14ac:dyDescent="0.25">
      <c r="B157" t="s">
        <v>46</v>
      </c>
    </row>
    <row r="158" spans="1:4" x14ac:dyDescent="0.25">
      <c r="B158" t="s">
        <v>46</v>
      </c>
    </row>
    <row r="159" spans="1:4" x14ac:dyDescent="0.25">
      <c r="A159">
        <v>506.6206896551725</v>
      </c>
      <c r="B159" t="s">
        <v>48</v>
      </c>
    </row>
    <row r="160" spans="1:4" x14ac:dyDescent="0.25">
      <c r="B160" t="s">
        <v>46</v>
      </c>
    </row>
    <row r="161" spans="2:2" x14ac:dyDescent="0.25">
      <c r="B161" t="s">
        <v>46</v>
      </c>
    </row>
    <row r="184" spans="6:6" x14ac:dyDescent="0.25">
      <c r="F184">
        <f>SUM(F136:F182)</f>
        <v>0</v>
      </c>
    </row>
  </sheetData>
  <sortState ref="A64:H127">
    <sortCondition descending="1" ref="H64:H12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DIOT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2016-02-16T20:19:01Z</dcterms:created>
  <dcterms:modified xsi:type="dcterms:W3CDTF">2016-02-18T22:50:29Z</dcterms:modified>
</cp:coreProperties>
</file>